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showObjects="placeholders" defaultThemeVersion="124226"/>
  <mc:AlternateContent xmlns:mc="http://schemas.openxmlformats.org/markup-compatibility/2006">
    <mc:Choice Requires="x15">
      <x15ac:absPath xmlns:x15ac="http://schemas.microsoft.com/office/spreadsheetml/2010/11/ac" url="C:\Users\Dominic\OneDrive\Games\Malfador\Space Empires IV Gold\DN4.32\Mod Info files\"/>
    </mc:Choice>
  </mc:AlternateContent>
  <bookViews>
    <workbookView xWindow="-20" yWindow="4250" windowWidth="6070" windowHeight="1640" tabRatio="743" activeTab="3"/>
  </bookViews>
  <sheets>
    <sheet name="Vehicle Size" sheetId="6" r:id="rId1"/>
    <sheet name="Components" sheetId="1" r:id="rId2"/>
    <sheet name="Facilities" sheetId="3" r:id="rId3"/>
    <sheet name="Tech Areas" sheetId="2" r:id="rId4"/>
    <sheet name="Mounts" sheetId="4" r:id="rId5"/>
    <sheet name="AI Tags" sheetId="8" r:id="rId6"/>
    <sheet name="Racial Traits" sheetId="10" r:id="rId7"/>
    <sheet name="Other Changes" sheetId="5" r:id="rId8"/>
    <sheet name="DN Shipsets" sheetId="11" r:id="rId9"/>
    <sheet name="Ship Speed Calc" sheetId="12" r:id="rId10"/>
    <sheet name="Referance Charts" sheetId="9" r:id="rId11"/>
    <sheet name="PlanetSize" sheetId="15" r:id="rId12"/>
    <sheet name="new speed calc" sheetId="13" r:id="rId13"/>
    <sheet name="Sheet2" sheetId="14" r:id="rId14"/>
    <sheet name="Credits" sheetId="7" r:id="rId15"/>
  </sheets>
  <definedNames>
    <definedName name="Advanced">'new speed calc'!$A$20:$A$22</definedName>
    <definedName name="Advanced_Propulsion">'new speed calc'!$A$20:$F$22</definedName>
    <definedName name="Atomic">'new speed calc'!$A$17:$A$19</definedName>
    <definedName name="Atomic_Propulsion">'new speed calc'!$A$17:$D$19</definedName>
    <definedName name="Number_List">'Referance Charts'!$V$49:$V$59</definedName>
    <definedName name="Particle">'new speed calc'!$A$13:$A$16</definedName>
    <definedName name="Particle_Propulson">'new speed calc'!$A$13:$D$16</definedName>
    <definedName name="Solar">'new speed calc'!$A$23:$A$28</definedName>
    <definedName name="Solar_Propulsion">'new speed calc'!$A$23:$F$28</definedName>
  </definedNames>
  <calcPr calcId="171027"/>
</workbook>
</file>

<file path=xl/calcChain.xml><?xml version="1.0" encoding="utf-8"?>
<calcChain xmlns="http://schemas.openxmlformats.org/spreadsheetml/2006/main">
  <c r="H179" i="3" l="1"/>
  <c r="H178" i="3"/>
  <c r="H177" i="3"/>
  <c r="H176" i="3"/>
  <c r="H175" i="3"/>
  <c r="H174" i="3"/>
  <c r="H173" i="3"/>
  <c r="H172" i="3"/>
  <c r="H171" i="3"/>
  <c r="H170" i="3"/>
  <c r="H159" i="3"/>
  <c r="H158" i="3"/>
  <c r="H157" i="3"/>
  <c r="H156" i="3"/>
  <c r="H155" i="3"/>
  <c r="H154" i="3"/>
  <c r="H153" i="3"/>
  <c r="H152" i="3"/>
  <c r="H151" i="3"/>
  <c r="H150" i="3"/>
  <c r="H130" i="3"/>
  <c r="H129" i="3"/>
  <c r="H128" i="3"/>
  <c r="H127" i="3"/>
  <c r="H126" i="3"/>
  <c r="H125" i="3"/>
  <c r="H124" i="3"/>
  <c r="H123" i="3"/>
  <c r="H122" i="3"/>
  <c r="H121" i="3"/>
  <c r="H110" i="3"/>
  <c r="H109" i="3"/>
  <c r="H108" i="3"/>
  <c r="H107" i="3"/>
  <c r="H106" i="3"/>
  <c r="H105" i="3"/>
  <c r="H104" i="3"/>
  <c r="H103" i="3"/>
  <c r="H102" i="3"/>
  <c r="H101" i="3"/>
  <c r="H82" i="3"/>
  <c r="H83" i="3"/>
  <c r="H84" i="3"/>
  <c r="H85" i="3"/>
  <c r="H86" i="3"/>
  <c r="H87" i="3"/>
  <c r="H88" i="3"/>
  <c r="H89" i="3"/>
  <c r="H90" i="3"/>
  <c r="H81" i="3"/>
  <c r="E179" i="3"/>
  <c r="D179" i="3"/>
  <c r="C179" i="3"/>
  <c r="E178" i="3"/>
  <c r="D178" i="3"/>
  <c r="C178" i="3"/>
  <c r="E177" i="3"/>
  <c r="D177" i="3"/>
  <c r="C177" i="3"/>
  <c r="E176" i="3"/>
  <c r="D176" i="3"/>
  <c r="C176" i="3"/>
  <c r="E175" i="3"/>
  <c r="D175" i="3"/>
  <c r="C175" i="3"/>
  <c r="E174" i="3"/>
  <c r="D174" i="3"/>
  <c r="C174" i="3"/>
  <c r="E173" i="3"/>
  <c r="D173" i="3"/>
  <c r="C173" i="3"/>
  <c r="E172" i="3"/>
  <c r="D172" i="3"/>
  <c r="C172" i="3"/>
  <c r="E171" i="3"/>
  <c r="D171" i="3"/>
  <c r="C171" i="3"/>
  <c r="E170" i="3"/>
  <c r="D170" i="3"/>
  <c r="C170" i="3"/>
  <c r="E159" i="3"/>
  <c r="D159" i="3"/>
  <c r="C159" i="3"/>
  <c r="E158" i="3"/>
  <c r="D158" i="3"/>
  <c r="C158" i="3"/>
  <c r="E157" i="3"/>
  <c r="D157" i="3"/>
  <c r="C157" i="3"/>
  <c r="E156" i="3"/>
  <c r="D156" i="3"/>
  <c r="C156" i="3"/>
  <c r="E155" i="3"/>
  <c r="D155" i="3"/>
  <c r="C155" i="3"/>
  <c r="E154" i="3"/>
  <c r="D154" i="3"/>
  <c r="C154" i="3"/>
  <c r="E153" i="3"/>
  <c r="D153" i="3"/>
  <c r="C153" i="3"/>
  <c r="E152" i="3"/>
  <c r="D152" i="3"/>
  <c r="C152" i="3"/>
  <c r="E151" i="3"/>
  <c r="D151" i="3"/>
  <c r="C151" i="3"/>
  <c r="E150" i="3"/>
  <c r="D150" i="3"/>
  <c r="C150" i="3"/>
  <c r="E130" i="3"/>
  <c r="C130" i="3"/>
  <c r="E129" i="3"/>
  <c r="C129" i="3"/>
  <c r="E128" i="3"/>
  <c r="C128" i="3"/>
  <c r="E127" i="3"/>
  <c r="C127" i="3"/>
  <c r="E126" i="3"/>
  <c r="C126" i="3"/>
  <c r="E125" i="3"/>
  <c r="C125" i="3"/>
  <c r="E124" i="3"/>
  <c r="C124" i="3"/>
  <c r="E123" i="3"/>
  <c r="C123" i="3"/>
  <c r="E122" i="3"/>
  <c r="C122" i="3"/>
  <c r="E121" i="3"/>
  <c r="C121" i="3"/>
  <c r="D110" i="3"/>
  <c r="C110" i="3"/>
  <c r="D109" i="3"/>
  <c r="C109" i="3"/>
  <c r="D108" i="3"/>
  <c r="C108" i="3"/>
  <c r="D107" i="3"/>
  <c r="C107" i="3"/>
  <c r="D106" i="3"/>
  <c r="C106" i="3"/>
  <c r="D105" i="3"/>
  <c r="C105" i="3"/>
  <c r="D104" i="3"/>
  <c r="C104" i="3"/>
  <c r="D103" i="3"/>
  <c r="C103" i="3"/>
  <c r="D102" i="3"/>
  <c r="C102" i="3"/>
  <c r="D101" i="3"/>
  <c r="C101" i="3"/>
  <c r="C81" i="3"/>
  <c r="D81" i="3"/>
  <c r="E81" i="3"/>
  <c r="C82" i="3"/>
  <c r="D82" i="3"/>
  <c r="E82" i="3"/>
  <c r="C83" i="3"/>
  <c r="D83" i="3"/>
  <c r="E83" i="3"/>
  <c r="C84" i="3"/>
  <c r="D84" i="3"/>
  <c r="E84" i="3"/>
  <c r="C85" i="3"/>
  <c r="D85" i="3"/>
  <c r="E85" i="3"/>
  <c r="C86" i="3"/>
  <c r="D86" i="3"/>
  <c r="E86" i="3"/>
  <c r="C87" i="3"/>
  <c r="D87" i="3"/>
  <c r="E87" i="3"/>
  <c r="C88" i="3"/>
  <c r="D88" i="3"/>
  <c r="E88" i="3"/>
  <c r="C89" i="3"/>
  <c r="D89" i="3"/>
  <c r="E89" i="3"/>
  <c r="C90" i="3"/>
  <c r="D90" i="3"/>
  <c r="E90" i="3"/>
  <c r="R23" i="15" l="1"/>
  <c r="M25" i="15"/>
  <c r="M26" i="15"/>
  <c r="M27" i="15"/>
  <c r="O27" i="15"/>
  <c r="M24" i="15"/>
  <c r="M45" i="15"/>
  <c r="M46" i="15"/>
  <c r="M47" i="15"/>
  <c r="M44" i="15"/>
  <c r="M41" i="15"/>
  <c r="M42" i="15"/>
  <c r="M43" i="15"/>
  <c r="O43" i="15" s="1"/>
  <c r="M40" i="15"/>
  <c r="M37" i="15"/>
  <c r="M38" i="15"/>
  <c r="O38" i="15" s="1"/>
  <c r="M39" i="15"/>
  <c r="M36" i="15"/>
  <c r="O40" i="15"/>
  <c r="L23" i="15"/>
  <c r="L2" i="15" s="1"/>
  <c r="M34" i="15"/>
  <c r="M35" i="15"/>
  <c r="O35" i="15" s="1"/>
  <c r="M32" i="15"/>
  <c r="O32" i="15" s="1"/>
  <c r="O39" i="15"/>
  <c r="M29" i="15"/>
  <c r="M30" i="15"/>
  <c r="O30" i="15" s="1"/>
  <c r="M31" i="15"/>
  <c r="O31" i="15"/>
  <c r="O24" i="15"/>
  <c r="M28" i="15"/>
  <c r="O28" i="15" s="1"/>
  <c r="O25" i="15"/>
  <c r="O36" i="15"/>
  <c r="O33" i="15"/>
  <c r="M53" i="15"/>
  <c r="M54" i="15"/>
  <c r="M55" i="15"/>
  <c r="M56" i="15"/>
  <c r="O56" i="15" s="1"/>
  <c r="M52" i="15"/>
  <c r="M49" i="15"/>
  <c r="M50" i="15"/>
  <c r="O50" i="15" s="1"/>
  <c r="M48" i="15"/>
  <c r="O48" i="15" s="1"/>
  <c r="O26" i="15"/>
  <c r="O29" i="15"/>
  <c r="O34" i="15"/>
  <c r="O37" i="15"/>
  <c r="O41" i="15"/>
  <c r="O42" i="15"/>
  <c r="O44" i="15"/>
  <c r="O45" i="15"/>
  <c r="O46" i="15"/>
  <c r="O47" i="15"/>
  <c r="O49" i="15"/>
  <c r="O51" i="15"/>
  <c r="O52" i="15"/>
  <c r="O53" i="15"/>
  <c r="O54" i="15"/>
  <c r="O55" i="15"/>
  <c r="N47" i="15"/>
  <c r="D8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3" i="9"/>
  <c r="D4" i="9"/>
  <c r="D5" i="9"/>
  <c r="D6" i="9"/>
  <c r="D7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" i="9"/>
  <c r="H53" i="15"/>
  <c r="H54" i="15"/>
  <c r="H55" i="15"/>
  <c r="H56" i="15"/>
  <c r="H52" i="15"/>
  <c r="I56" i="15"/>
  <c r="I55" i="15"/>
  <c r="I54" i="15"/>
  <c r="I52" i="15"/>
  <c r="F25" i="15"/>
  <c r="F26" i="15"/>
  <c r="F48" i="15" s="1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24" i="15"/>
  <c r="AL50" i="13"/>
  <c r="AK50" i="13" s="1"/>
  <c r="AJ50" i="13" s="1"/>
  <c r="AH50" i="13"/>
  <c r="AI50" i="13" s="1"/>
  <c r="AD50" i="13"/>
  <c r="AE50" i="13" s="1"/>
  <c r="Z50" i="13"/>
  <c r="Y50" i="13" s="1"/>
  <c r="X50" i="13" s="1"/>
  <c r="V50" i="13"/>
  <c r="W50" i="13" s="1"/>
  <c r="U50" i="13"/>
  <c r="T50" i="13" s="1"/>
  <c r="R50" i="13"/>
  <c r="Q50" i="13" s="1"/>
  <c r="AL49" i="13"/>
  <c r="AK49" i="13" s="1"/>
  <c r="AJ49" i="13" s="1"/>
  <c r="AH49" i="13"/>
  <c r="AI49" i="13" s="1"/>
  <c r="AD49" i="13"/>
  <c r="AE49" i="13" s="1"/>
  <c r="AA49" i="13"/>
  <c r="Z49" i="13"/>
  <c r="Y49" i="13" s="1"/>
  <c r="X49" i="13" s="1"/>
  <c r="V49" i="13"/>
  <c r="U49" i="13" s="1"/>
  <c r="T49" i="13" s="1"/>
  <c r="R49" i="13"/>
  <c r="Q49" i="13"/>
  <c r="AL48" i="13"/>
  <c r="AK48" i="13" s="1"/>
  <c r="AJ48" i="13" s="1"/>
  <c r="AH48" i="13"/>
  <c r="AG48" i="13" s="1"/>
  <c r="AF48" i="13" s="1"/>
  <c r="AD48" i="13"/>
  <c r="AE48" i="13" s="1"/>
  <c r="Z48" i="13"/>
  <c r="Y48" i="13" s="1"/>
  <c r="X48" i="13" s="1"/>
  <c r="W48" i="13"/>
  <c r="V48" i="13"/>
  <c r="U48" i="13" s="1"/>
  <c r="T48" i="13" s="1"/>
  <c r="R48" i="13"/>
  <c r="AL47" i="13"/>
  <c r="AK47" i="13" s="1"/>
  <c r="AJ47" i="13" s="1"/>
  <c r="AI47" i="13"/>
  <c r="AH47" i="13"/>
  <c r="AG47" i="13" s="1"/>
  <c r="AF47" i="13" s="1"/>
  <c r="AD47" i="13"/>
  <c r="Z47" i="13"/>
  <c r="W47" i="13"/>
  <c r="V47" i="13"/>
  <c r="U47" i="13"/>
  <c r="T47" i="13" s="1"/>
  <c r="R47" i="13"/>
  <c r="Q47" i="13" s="1"/>
  <c r="P47" i="13" s="1"/>
  <c r="AL46" i="13"/>
  <c r="AM46" i="13" s="1"/>
  <c r="AK46" i="13"/>
  <c r="AJ46" i="13" s="1"/>
  <c r="AH46" i="13"/>
  <c r="AG46" i="13" s="1"/>
  <c r="AF46" i="13" s="1"/>
  <c r="AD46" i="13"/>
  <c r="AC46" i="13" s="1"/>
  <c r="AB46" i="13" s="1"/>
  <c r="AA46" i="13"/>
  <c r="Z46" i="13"/>
  <c r="Y46" i="13" s="1"/>
  <c r="X46" i="13" s="1"/>
  <c r="V46" i="13"/>
  <c r="W46" i="13" s="1"/>
  <c r="U46" i="13"/>
  <c r="T46" i="13" s="1"/>
  <c r="S46" i="13"/>
  <c r="R46" i="13"/>
  <c r="Q46" i="13"/>
  <c r="AL45" i="13"/>
  <c r="AK45" i="13" s="1"/>
  <c r="AJ45" i="13" s="1"/>
  <c r="AH45" i="13"/>
  <c r="AI45" i="13" s="1"/>
  <c r="AD45" i="13"/>
  <c r="AC45" i="13" s="1"/>
  <c r="AB45" i="13" s="1"/>
  <c r="Z45" i="13"/>
  <c r="Y45" i="13" s="1"/>
  <c r="X45" i="13" s="1"/>
  <c r="V45" i="13"/>
  <c r="U45" i="13" s="1"/>
  <c r="T45" i="13" s="1"/>
  <c r="R45" i="13"/>
  <c r="Q45" i="13"/>
  <c r="AL44" i="13"/>
  <c r="AK44" i="13" s="1"/>
  <c r="AJ44" i="13" s="1"/>
  <c r="AH44" i="13"/>
  <c r="AG44" i="13" s="1"/>
  <c r="AF44" i="13" s="1"/>
  <c r="AD44" i="13"/>
  <c r="AE44" i="13" s="1"/>
  <c r="Z44" i="13"/>
  <c r="Y44" i="13" s="1"/>
  <c r="X44" i="13" s="1"/>
  <c r="V44" i="13"/>
  <c r="U44" i="13" s="1"/>
  <c r="T44" i="13" s="1"/>
  <c r="R44" i="13"/>
  <c r="AL43" i="13"/>
  <c r="AK43" i="13" s="1"/>
  <c r="AJ43" i="13" s="1"/>
  <c r="AH43" i="13"/>
  <c r="AG43" i="13" s="1"/>
  <c r="AF43" i="13" s="1"/>
  <c r="AD43" i="13"/>
  <c r="Z43" i="13"/>
  <c r="V43" i="13"/>
  <c r="U43" i="13" s="1"/>
  <c r="T43" i="13" s="1"/>
  <c r="S43" i="13"/>
  <c r="R43" i="13"/>
  <c r="Q43" i="13" s="1"/>
  <c r="P43" i="13" s="1"/>
  <c r="AL42" i="13"/>
  <c r="AM42" i="13" s="1"/>
  <c r="AH42" i="13"/>
  <c r="AG42" i="13" s="1"/>
  <c r="AF42" i="13" s="1"/>
  <c r="AD42" i="13"/>
  <c r="AC42" i="13" s="1"/>
  <c r="AB42" i="13" s="1"/>
  <c r="AA42" i="13"/>
  <c r="Z42" i="13"/>
  <c r="Y42" i="13" s="1"/>
  <c r="X42" i="13" s="1"/>
  <c r="V42" i="13"/>
  <c r="W42" i="13" s="1"/>
  <c r="U42" i="13"/>
  <c r="T42" i="13" s="1"/>
  <c r="S42" i="13"/>
  <c r="R42" i="13"/>
  <c r="Q42" i="13" s="1"/>
  <c r="AL41" i="13"/>
  <c r="AK41" i="13" s="1"/>
  <c r="AJ41" i="13" s="1"/>
  <c r="AH41" i="13"/>
  <c r="AI41" i="13" s="1"/>
  <c r="AD41" i="13"/>
  <c r="AC41" i="13" s="1"/>
  <c r="AB41" i="13" s="1"/>
  <c r="Z41" i="13"/>
  <c r="Y41" i="13" s="1"/>
  <c r="X41" i="13" s="1"/>
  <c r="W41" i="13"/>
  <c r="V41" i="13"/>
  <c r="U41" i="13" s="1"/>
  <c r="T41" i="13" s="1"/>
  <c r="R41" i="13"/>
  <c r="AL40" i="13"/>
  <c r="AK40" i="13" s="1"/>
  <c r="AJ40" i="13" s="1"/>
  <c r="AI40" i="13"/>
  <c r="AH40" i="13"/>
  <c r="AG40" i="13" s="1"/>
  <c r="AF40" i="13" s="1"/>
  <c r="AD40" i="13"/>
  <c r="AE40" i="13" s="1"/>
  <c r="AC40" i="13"/>
  <c r="AB40" i="13" s="1"/>
  <c r="AA40" i="13"/>
  <c r="Z40" i="13"/>
  <c r="Y40" i="13" s="1"/>
  <c r="X40" i="13" s="1"/>
  <c r="V40" i="13"/>
  <c r="U40" i="13" s="1"/>
  <c r="T40" i="13" s="1"/>
  <c r="S40" i="13"/>
  <c r="R40" i="13"/>
  <c r="AL39" i="13"/>
  <c r="AK39" i="13" s="1"/>
  <c r="AJ39" i="13" s="1"/>
  <c r="AH39" i="13"/>
  <c r="AG39" i="13" s="1"/>
  <c r="AF39" i="13" s="1"/>
  <c r="AD39" i="13"/>
  <c r="Z39" i="13"/>
  <c r="W39" i="13"/>
  <c r="V39" i="13"/>
  <c r="U39" i="13" s="1"/>
  <c r="T39" i="13" s="1"/>
  <c r="R39" i="13"/>
  <c r="Q39" i="13" s="1"/>
  <c r="P39" i="13" s="1"/>
  <c r="AL38" i="13"/>
  <c r="AM38" i="13" s="1"/>
  <c r="AH38" i="13"/>
  <c r="AD38" i="13"/>
  <c r="AE38" i="13" s="1"/>
  <c r="Z38" i="13"/>
  <c r="V38" i="13"/>
  <c r="W38" i="13" s="1"/>
  <c r="R38" i="13"/>
  <c r="S38" i="13" s="1"/>
  <c r="AL37" i="13"/>
  <c r="AH37" i="13"/>
  <c r="AI37" i="13" s="1"/>
  <c r="AD37" i="13"/>
  <c r="AE37" i="13" s="1"/>
  <c r="Z37" i="13"/>
  <c r="AA37" i="13" s="1"/>
  <c r="V37" i="13"/>
  <c r="W37" i="13" s="1"/>
  <c r="U37" i="13"/>
  <c r="T37" i="13" s="1"/>
  <c r="R37" i="13"/>
  <c r="S37" i="13" s="1"/>
  <c r="AL36" i="13"/>
  <c r="AM36" i="13" s="1"/>
  <c r="AH36" i="13"/>
  <c r="AD36" i="13"/>
  <c r="AE36" i="13" s="1"/>
  <c r="Z36" i="13"/>
  <c r="V36" i="13"/>
  <c r="W36" i="13" s="1"/>
  <c r="R36" i="13"/>
  <c r="S36" i="13" s="1"/>
  <c r="Q36" i="13"/>
  <c r="AL35" i="13"/>
  <c r="AH35" i="13"/>
  <c r="AI35" i="13" s="1"/>
  <c r="AD35" i="13"/>
  <c r="AE35" i="13" s="1"/>
  <c r="Z35" i="13"/>
  <c r="AA35" i="13" s="1"/>
  <c r="V35" i="13"/>
  <c r="W35" i="13" s="1"/>
  <c r="R35" i="13"/>
  <c r="S35" i="13" s="1"/>
  <c r="AL34" i="13"/>
  <c r="AM34" i="13" s="1"/>
  <c r="AH34" i="13"/>
  <c r="AD34" i="13"/>
  <c r="AE34" i="13" s="1"/>
  <c r="Z34" i="13"/>
  <c r="V34" i="13"/>
  <c r="W34" i="13" s="1"/>
  <c r="R34" i="13"/>
  <c r="S34" i="13" s="1"/>
  <c r="AL33" i="13"/>
  <c r="AH33" i="13"/>
  <c r="AI33" i="13" s="1"/>
  <c r="AD33" i="13"/>
  <c r="AE33" i="13" s="1"/>
  <c r="Z33" i="13"/>
  <c r="AA33" i="13" s="1"/>
  <c r="V33" i="13"/>
  <c r="W33" i="13" s="1"/>
  <c r="R33" i="13"/>
  <c r="AL32" i="13"/>
  <c r="AH32" i="13"/>
  <c r="AD32" i="13"/>
  <c r="Z32" i="13"/>
  <c r="V32" i="13"/>
  <c r="R32" i="13"/>
  <c r="S32" i="13" s="1"/>
  <c r="AL31" i="13"/>
  <c r="AM31" i="13" s="1"/>
  <c r="AH31" i="13"/>
  <c r="AD31" i="13"/>
  <c r="Z31" i="13"/>
  <c r="V31" i="13"/>
  <c r="W31" i="13" s="1"/>
  <c r="U31" i="13"/>
  <c r="T31" i="13" s="1"/>
  <c r="R31" i="13"/>
  <c r="AL30" i="13"/>
  <c r="AM30" i="13" s="1"/>
  <c r="AH30" i="13"/>
  <c r="AD30" i="13"/>
  <c r="Z30" i="13"/>
  <c r="AA30" i="13" s="1"/>
  <c r="V30" i="13"/>
  <c r="W30" i="13" s="1"/>
  <c r="R30" i="13"/>
  <c r="AL29" i="13"/>
  <c r="AM29" i="13" s="1"/>
  <c r="AH29" i="13"/>
  <c r="AI29" i="13" s="1"/>
  <c r="AD29" i="13"/>
  <c r="Z29" i="13"/>
  <c r="AA29" i="13" s="1"/>
  <c r="V29" i="13"/>
  <c r="W29" i="13" s="1"/>
  <c r="R29" i="13"/>
  <c r="S29" i="13" s="1"/>
  <c r="AL28" i="13"/>
  <c r="AM28" i="13" s="1"/>
  <c r="AH28" i="13"/>
  <c r="AI28" i="13" s="1"/>
  <c r="AD28" i="13"/>
  <c r="AE28" i="13" s="1"/>
  <c r="Z28" i="13"/>
  <c r="V28" i="13"/>
  <c r="R28" i="13"/>
  <c r="S28" i="13" s="1"/>
  <c r="J28" i="13"/>
  <c r="AL27" i="13"/>
  <c r="AM27" i="13" s="1"/>
  <c r="AH27" i="13"/>
  <c r="AI27" i="13" s="1"/>
  <c r="AD27" i="13"/>
  <c r="AC27" i="13" s="1"/>
  <c r="AB27" i="13" s="1"/>
  <c r="Z27" i="13"/>
  <c r="AA27" i="13" s="1"/>
  <c r="V27" i="13"/>
  <c r="W27" i="13" s="1"/>
  <c r="S27" i="13"/>
  <c r="R27" i="13"/>
  <c r="Q27" i="13"/>
  <c r="P27" i="13" s="1"/>
  <c r="J27" i="13"/>
  <c r="AM26" i="13"/>
  <c r="AL26" i="13"/>
  <c r="AK26" i="13" s="1"/>
  <c r="AJ26" i="13" s="1"/>
  <c r="AH26" i="13"/>
  <c r="AD26" i="13"/>
  <c r="AC26" i="13" s="1"/>
  <c r="AB26" i="13" s="1"/>
  <c r="Z26" i="13"/>
  <c r="Y26" i="13" s="1"/>
  <c r="X26" i="13" s="1"/>
  <c r="V26" i="13"/>
  <c r="U26" i="13" s="1"/>
  <c r="T26" i="13" s="1"/>
  <c r="R26" i="13"/>
  <c r="J26" i="13"/>
  <c r="AL25" i="13"/>
  <c r="AK25" i="13" s="1"/>
  <c r="AJ25" i="13" s="1"/>
  <c r="AH25" i="13"/>
  <c r="AG25" i="13" s="1"/>
  <c r="AF25" i="13" s="1"/>
  <c r="AD25" i="13"/>
  <c r="AC25" i="13" s="1"/>
  <c r="AB25" i="13" s="1"/>
  <c r="Z25" i="13"/>
  <c r="Y25" i="13" s="1"/>
  <c r="X25" i="13" s="1"/>
  <c r="W25" i="13"/>
  <c r="V25" i="13"/>
  <c r="U25" i="13"/>
  <c r="T25" i="13"/>
  <c r="S25" i="13"/>
  <c r="R25" i="13"/>
  <c r="Q25" i="13"/>
  <c r="P25" i="13"/>
  <c r="J25" i="13"/>
  <c r="AL24" i="13"/>
  <c r="AM24" i="13" s="1"/>
  <c r="AH24" i="13"/>
  <c r="AD24" i="13"/>
  <c r="Z24" i="13"/>
  <c r="AA24" i="13" s="1"/>
  <c r="V24" i="13"/>
  <c r="W24" i="13" s="1"/>
  <c r="R24" i="13"/>
  <c r="J24" i="13"/>
  <c r="AL23" i="13"/>
  <c r="AH23" i="13"/>
  <c r="AI23" i="13" s="1"/>
  <c r="AD23" i="13"/>
  <c r="AE23" i="13" s="1"/>
  <c r="AA23" i="13"/>
  <c r="Z23" i="13"/>
  <c r="Y23" i="13"/>
  <c r="X23" i="13" s="1"/>
  <c r="V23" i="13"/>
  <c r="U23" i="13" s="1"/>
  <c r="T23" i="13" s="1"/>
  <c r="R23" i="13"/>
  <c r="Q23" i="13"/>
  <c r="J23" i="13"/>
  <c r="AL22" i="13"/>
  <c r="AM22" i="13" s="1"/>
  <c r="AH22" i="13"/>
  <c r="AI22" i="13" s="1"/>
  <c r="AD22" i="13"/>
  <c r="AE22" i="13" s="1"/>
  <c r="Z22" i="13"/>
  <c r="AA22" i="13" s="1"/>
  <c r="V22" i="13"/>
  <c r="W22" i="13" s="1"/>
  <c r="U22" i="13"/>
  <c r="T22" i="13" s="1"/>
  <c r="R22" i="13"/>
  <c r="S22" i="13" s="1"/>
  <c r="J22" i="13"/>
  <c r="AL21" i="13"/>
  <c r="AH21" i="13"/>
  <c r="AI21" i="13" s="1"/>
  <c r="AD21" i="13"/>
  <c r="Z21" i="13"/>
  <c r="AA21" i="13" s="1"/>
  <c r="V21" i="13"/>
  <c r="R21" i="13"/>
  <c r="S21" i="13" s="1"/>
  <c r="Q21" i="13"/>
  <c r="P21" i="13" s="1"/>
  <c r="J21" i="13"/>
  <c r="AL20" i="13"/>
  <c r="AK20" i="13" s="1"/>
  <c r="AJ20" i="13" s="1"/>
  <c r="AH20" i="13"/>
  <c r="AG20" i="13" s="1"/>
  <c r="AF20" i="13" s="1"/>
  <c r="AD20" i="13"/>
  <c r="AC20" i="13" s="1"/>
  <c r="AB20" i="13" s="1"/>
  <c r="Z20" i="13"/>
  <c r="Y20" i="13" s="1"/>
  <c r="X20" i="13" s="1"/>
  <c r="V20" i="13"/>
  <c r="U20" i="13" s="1"/>
  <c r="T20" i="13" s="1"/>
  <c r="R20" i="13"/>
  <c r="Q20" i="13" s="1"/>
  <c r="J20" i="13"/>
  <c r="AL19" i="13"/>
  <c r="AK19" i="13" s="1"/>
  <c r="AJ19" i="13" s="1"/>
  <c r="AH19" i="13"/>
  <c r="AG19" i="13" s="1"/>
  <c r="AF19" i="13" s="1"/>
  <c r="AD19" i="13"/>
  <c r="AC19" i="13" s="1"/>
  <c r="AB19" i="13" s="1"/>
  <c r="Z19" i="13"/>
  <c r="AA19" i="13" s="1"/>
  <c r="Y19" i="13"/>
  <c r="X19" i="13" s="1"/>
  <c r="W19" i="13"/>
  <c r="V19" i="13"/>
  <c r="U19" i="13"/>
  <c r="T19" i="13" s="1"/>
  <c r="R19" i="13"/>
  <c r="S19" i="13" s="1"/>
  <c r="J19" i="13"/>
  <c r="AL18" i="13"/>
  <c r="AM18" i="13" s="1"/>
  <c r="AH18" i="13"/>
  <c r="AI18" i="13" s="1"/>
  <c r="AD18" i="13"/>
  <c r="Z18" i="13"/>
  <c r="AA18" i="13" s="1"/>
  <c r="V18" i="13"/>
  <c r="W18" i="13" s="1"/>
  <c r="R18" i="13"/>
  <c r="S18" i="13" s="1"/>
  <c r="Q18" i="13"/>
  <c r="P18" i="13" s="1"/>
  <c r="J18" i="13"/>
  <c r="AL17" i="13"/>
  <c r="AM17" i="13" s="1"/>
  <c r="AK17" i="13"/>
  <c r="AJ17" i="13" s="1"/>
  <c r="AH17" i="13"/>
  <c r="AG17" i="13" s="1"/>
  <c r="AF17" i="13" s="1"/>
  <c r="AD17" i="13"/>
  <c r="AE17" i="13" s="1"/>
  <c r="Z17" i="13"/>
  <c r="AA17" i="13" s="1"/>
  <c r="Y17" i="13"/>
  <c r="X17" i="13" s="1"/>
  <c r="W17" i="13"/>
  <c r="V17" i="13"/>
  <c r="U17" i="13"/>
  <c r="T17" i="13" s="1"/>
  <c r="R17" i="13"/>
  <c r="S17" i="13" s="1"/>
  <c r="J17" i="13"/>
  <c r="AL16" i="13"/>
  <c r="AH16" i="13"/>
  <c r="AG16" i="13" s="1"/>
  <c r="AF16" i="13"/>
  <c r="AE16" i="13"/>
  <c r="AD16" i="13"/>
  <c r="AC16" i="13" s="1"/>
  <c r="AB16" i="13"/>
  <c r="Z16" i="13"/>
  <c r="Y16" i="13" s="1"/>
  <c r="X16" i="13" s="1"/>
  <c r="V16" i="13"/>
  <c r="R16" i="13"/>
  <c r="Q16" i="13" s="1"/>
  <c r="P16" i="13"/>
  <c r="J16" i="13"/>
  <c r="AM15" i="13"/>
  <c r="AL15" i="13"/>
  <c r="AK15" i="13" s="1"/>
  <c r="AJ15" i="13" s="1"/>
  <c r="AH15" i="13"/>
  <c r="AG15" i="13" s="1"/>
  <c r="AF15" i="13" s="1"/>
  <c r="AE15" i="13"/>
  <c r="AD15" i="13"/>
  <c r="AC15" i="13" s="1"/>
  <c r="AB15" i="13" s="1"/>
  <c r="Z15" i="13"/>
  <c r="Y15" i="13" s="1"/>
  <c r="X15" i="13" s="1"/>
  <c r="W15" i="13"/>
  <c r="V15" i="13"/>
  <c r="U15" i="13" s="1"/>
  <c r="T15" i="13" s="1"/>
  <c r="S15" i="13"/>
  <c r="R15" i="13"/>
  <c r="Q15" i="13" s="1"/>
  <c r="P15" i="13" s="1"/>
  <c r="J15" i="13"/>
  <c r="AL14" i="13"/>
  <c r="AM14" i="13" s="1"/>
  <c r="AH14" i="13"/>
  <c r="AI14" i="13" s="1"/>
  <c r="AD14" i="13"/>
  <c r="AE14" i="13" s="1"/>
  <c r="Z14" i="13"/>
  <c r="AA14" i="13" s="1"/>
  <c r="V14" i="13"/>
  <c r="W14" i="13" s="1"/>
  <c r="U14" i="13"/>
  <c r="T14" i="13" s="1"/>
  <c r="R14" i="13"/>
  <c r="S14" i="13" s="1"/>
  <c r="J14" i="13"/>
  <c r="AL13" i="13"/>
  <c r="AM13" i="13" s="1"/>
  <c r="AH13" i="13"/>
  <c r="AI13" i="13" s="1"/>
  <c r="AD13" i="13"/>
  <c r="AE13" i="13" s="1"/>
  <c r="Z13" i="13"/>
  <c r="AA13" i="13" s="1"/>
  <c r="V13" i="13"/>
  <c r="W13" i="13" s="1"/>
  <c r="R13" i="13"/>
  <c r="S13" i="13" s="1"/>
  <c r="J13" i="13"/>
  <c r="AL12" i="13"/>
  <c r="AK12" i="13" s="1"/>
  <c r="AJ12" i="13" s="1"/>
  <c r="AH12" i="13"/>
  <c r="AG12" i="13" s="1"/>
  <c r="AF12" i="13" s="1"/>
  <c r="AD12" i="13"/>
  <c r="AC12" i="13" s="1"/>
  <c r="AB12" i="13" s="1"/>
  <c r="AA12" i="13"/>
  <c r="Z12" i="13"/>
  <c r="Y12" i="13" s="1"/>
  <c r="X12" i="13" s="1"/>
  <c r="V12" i="13"/>
  <c r="U12" i="13" s="1"/>
  <c r="T12" i="13" s="1"/>
  <c r="S12" i="13"/>
  <c r="R12" i="13"/>
  <c r="Q12" i="13" s="1"/>
  <c r="J12" i="13"/>
  <c r="AM11" i="13"/>
  <c r="AL11" i="13"/>
  <c r="AK11" i="13" s="1"/>
  <c r="AJ11" i="13" s="1"/>
  <c r="AI11" i="13"/>
  <c r="AH11" i="13"/>
  <c r="AG11" i="13" s="1"/>
  <c r="AF11" i="13" s="1"/>
  <c r="AE11" i="13"/>
  <c r="AD11" i="13"/>
  <c r="AC11" i="13" s="1"/>
  <c r="AB11" i="13" s="1"/>
  <c r="AA11" i="13"/>
  <c r="Z11" i="13"/>
  <c r="Y11" i="13" s="1"/>
  <c r="X11" i="13" s="1"/>
  <c r="W11" i="13"/>
  <c r="V11" i="13"/>
  <c r="U11" i="13" s="1"/>
  <c r="T11" i="13" s="1"/>
  <c r="S11" i="13"/>
  <c r="R11" i="13"/>
  <c r="AP11" i="13" s="1"/>
  <c r="J11" i="13"/>
  <c r="AL10" i="13"/>
  <c r="AM10" i="13" s="1"/>
  <c r="AH10" i="13"/>
  <c r="AI10" i="13" s="1"/>
  <c r="AD10" i="13"/>
  <c r="AE10" i="13" s="1"/>
  <c r="Z10" i="13"/>
  <c r="AA10" i="13" s="1"/>
  <c r="V10" i="13"/>
  <c r="W10" i="13" s="1"/>
  <c r="R10" i="13"/>
  <c r="S10" i="13" s="1"/>
  <c r="AL9" i="13"/>
  <c r="AM9" i="13" s="1"/>
  <c r="AH9" i="13"/>
  <c r="AI9" i="13" s="1"/>
  <c r="AG9" i="13"/>
  <c r="AF9" i="13" s="1"/>
  <c r="AD9" i="13"/>
  <c r="AE9" i="13" s="1"/>
  <c r="Z9" i="13"/>
  <c r="AA9" i="13" s="1"/>
  <c r="V9" i="13"/>
  <c r="W9" i="13" s="1"/>
  <c r="U9" i="13"/>
  <c r="T9" i="13" s="1"/>
  <c r="R9" i="13"/>
  <c r="S9" i="13" s="1"/>
  <c r="Q9" i="13"/>
  <c r="P9" i="13" s="1"/>
  <c r="AL8" i="13"/>
  <c r="AM8" i="13" s="1"/>
  <c r="AH8" i="13"/>
  <c r="AI8" i="13" s="1"/>
  <c r="AD8" i="13"/>
  <c r="AE8" i="13" s="1"/>
  <c r="Z8" i="13"/>
  <c r="AA8" i="13" s="1"/>
  <c r="V8" i="13"/>
  <c r="W8" i="13" s="1"/>
  <c r="R8" i="13"/>
  <c r="S8" i="13" s="1"/>
  <c r="AL7" i="13"/>
  <c r="AM7" i="13" s="1"/>
  <c r="AH7" i="13"/>
  <c r="AI7" i="13" s="1"/>
  <c r="AG7" i="13"/>
  <c r="AF7" i="13" s="1"/>
  <c r="AD7" i="13"/>
  <c r="AE7" i="13" s="1"/>
  <c r="Z7" i="13"/>
  <c r="AA7" i="13" s="1"/>
  <c r="V7" i="13"/>
  <c r="W7" i="13" s="1"/>
  <c r="U7" i="13"/>
  <c r="T7" i="13" s="1"/>
  <c r="R7" i="13"/>
  <c r="S7" i="13" s="1"/>
  <c r="Q7" i="13"/>
  <c r="P7" i="13" s="1"/>
  <c r="AL6" i="13"/>
  <c r="AM6" i="13" s="1"/>
  <c r="AH6" i="13"/>
  <c r="AI6" i="13" s="1"/>
  <c r="AD6" i="13"/>
  <c r="AE6" i="13" s="1"/>
  <c r="Z6" i="13"/>
  <c r="AA6" i="13" s="1"/>
  <c r="V6" i="13"/>
  <c r="W6" i="13" s="1"/>
  <c r="R6" i="13"/>
  <c r="S6" i="13" s="1"/>
  <c r="AL5" i="13"/>
  <c r="AM5" i="13" s="1"/>
  <c r="AH5" i="13"/>
  <c r="AI5" i="13" s="1"/>
  <c r="AG5" i="13"/>
  <c r="AF5" i="13" s="1"/>
  <c r="AD5" i="13"/>
  <c r="AE5" i="13" s="1"/>
  <c r="Z5" i="13"/>
  <c r="AA5" i="13" s="1"/>
  <c r="V5" i="13"/>
  <c r="W5" i="13" s="1"/>
  <c r="U5" i="13"/>
  <c r="T5" i="13" s="1"/>
  <c r="R5" i="13"/>
  <c r="S5" i="13" s="1"/>
  <c r="Q5" i="13"/>
  <c r="P5" i="13" s="1"/>
  <c r="AL4" i="13"/>
  <c r="AM4" i="13" s="1"/>
  <c r="AH4" i="13"/>
  <c r="AI4" i="13" s="1"/>
  <c r="AD4" i="13"/>
  <c r="AE4" i="13" s="1"/>
  <c r="Z4" i="13"/>
  <c r="AA4" i="13" s="1"/>
  <c r="V4" i="13"/>
  <c r="W4" i="13" s="1"/>
  <c r="R4" i="13"/>
  <c r="S4" i="13" s="1"/>
  <c r="AL3" i="13"/>
  <c r="AM3" i="13" s="1"/>
  <c r="AH3" i="13"/>
  <c r="AI3" i="13" s="1"/>
  <c r="AG3" i="13"/>
  <c r="AF3" i="13" s="1"/>
  <c r="AD3" i="13"/>
  <c r="AE3" i="13" s="1"/>
  <c r="Z3" i="13"/>
  <c r="AA3" i="13" s="1"/>
  <c r="V3" i="13"/>
  <c r="W3" i="13" s="1"/>
  <c r="U3" i="13"/>
  <c r="T3" i="13" s="1"/>
  <c r="R3" i="13"/>
  <c r="S3" i="13" s="1"/>
  <c r="Q3" i="13"/>
  <c r="P3" i="13" s="1"/>
  <c r="U4" i="13" l="1"/>
  <c r="T4" i="13" s="1"/>
  <c r="AG4" i="13"/>
  <c r="AF4" i="13" s="1"/>
  <c r="U6" i="13"/>
  <c r="T6" i="13" s="1"/>
  <c r="AG6" i="13"/>
  <c r="AF6" i="13" s="1"/>
  <c r="U8" i="13"/>
  <c r="T8" i="13" s="1"/>
  <c r="AG8" i="13"/>
  <c r="AF8" i="13" s="1"/>
  <c r="U10" i="13"/>
  <c r="T10" i="13" s="1"/>
  <c r="AG10" i="13"/>
  <c r="AF10" i="13" s="1"/>
  <c r="AI12" i="13"/>
  <c r="U13" i="13"/>
  <c r="T13" i="13" s="1"/>
  <c r="Q14" i="13"/>
  <c r="P14" i="13" s="1"/>
  <c r="AA15" i="13"/>
  <c r="AI15" i="13"/>
  <c r="U27" i="13"/>
  <c r="T27" i="13" s="1"/>
  <c r="AG27" i="13"/>
  <c r="AF27" i="13" s="1"/>
  <c r="Q4" i="13"/>
  <c r="P4" i="13" s="1"/>
  <c r="Q6" i="13"/>
  <c r="P6" i="13" s="1"/>
  <c r="Q8" i="13"/>
  <c r="P8" i="13" s="1"/>
  <c r="Q10" i="13"/>
  <c r="P10" i="13" s="1"/>
  <c r="Q11" i="13"/>
  <c r="P11" i="13" s="1"/>
  <c r="AQ11" i="13"/>
  <c r="Y14" i="13"/>
  <c r="X14" i="13" s="1"/>
  <c r="AP15" i="13"/>
  <c r="U18" i="13"/>
  <c r="AG18" i="13"/>
  <c r="AF18" i="13" s="1"/>
  <c r="Q19" i="13"/>
  <c r="Q22" i="13"/>
  <c r="P22" i="13" s="1"/>
  <c r="Y22" i="13"/>
  <c r="X22" i="13" s="1"/>
  <c r="AK22" i="13"/>
  <c r="AJ22" i="13" s="1"/>
  <c r="U24" i="13"/>
  <c r="T24" i="13" s="1"/>
  <c r="W43" i="13"/>
  <c r="AI43" i="13"/>
  <c r="AM45" i="13"/>
  <c r="AM47" i="13"/>
  <c r="AM48" i="13"/>
  <c r="S50" i="13"/>
  <c r="AA50" i="13"/>
  <c r="AQ15" i="13"/>
  <c r="AP25" i="13"/>
  <c r="Q28" i="13"/>
  <c r="P28" i="13" s="1"/>
  <c r="AC28" i="13"/>
  <c r="AB28" i="13" s="1"/>
  <c r="U29" i="13"/>
  <c r="T29" i="13" s="1"/>
  <c r="U30" i="13"/>
  <c r="T30" i="13" s="1"/>
  <c r="AC33" i="13"/>
  <c r="AB33" i="13" s="1"/>
  <c r="Q34" i="13"/>
  <c r="U35" i="13"/>
  <c r="T35" i="13" s="1"/>
  <c r="Q38" i="13"/>
  <c r="S39" i="13"/>
  <c r="AM39" i="13"/>
  <c r="W40" i="13"/>
  <c r="AA41" i="13"/>
  <c r="AE42" i="13"/>
  <c r="W44" i="13"/>
  <c r="AE45" i="13"/>
  <c r="W23" i="13"/>
  <c r="Q29" i="13"/>
  <c r="P29" i="13" s="1"/>
  <c r="Q32" i="13"/>
  <c r="U33" i="13"/>
  <c r="T33" i="13" s="1"/>
  <c r="AM43" i="13"/>
  <c r="AM44" i="13"/>
  <c r="W45" i="13"/>
  <c r="AI46" i="13"/>
  <c r="S47" i="13"/>
  <c r="AC49" i="13"/>
  <c r="AB49" i="13" s="1"/>
  <c r="M23" i="15"/>
  <c r="N23" i="15" s="1"/>
  <c r="N31" i="15"/>
  <c r="N39" i="15"/>
  <c r="N35" i="15"/>
  <c r="N27" i="15"/>
  <c r="N43" i="15"/>
  <c r="Y13" i="13"/>
  <c r="X13" i="13" s="1"/>
  <c r="AG13" i="13"/>
  <c r="AF13" i="13" s="1"/>
  <c r="AK14" i="13"/>
  <c r="AJ14" i="13" s="1"/>
  <c r="AO15" i="13"/>
  <c r="AN15" i="13" s="1"/>
  <c r="AE19" i="13"/>
  <c r="AI19" i="13"/>
  <c r="AM19" i="13"/>
  <c r="AG23" i="13"/>
  <c r="AF23" i="13" s="1"/>
  <c r="AA25" i="13"/>
  <c r="AE25" i="13"/>
  <c r="AI25" i="13"/>
  <c r="AM25" i="13"/>
  <c r="AA26" i="13"/>
  <c r="Y27" i="13"/>
  <c r="AK28" i="13"/>
  <c r="AJ28" i="13" s="1"/>
  <c r="Y29" i="13"/>
  <c r="X29" i="13" s="1"/>
  <c r="AG29" i="13"/>
  <c r="AF29" i="13" s="1"/>
  <c r="AI39" i="13"/>
  <c r="AM40" i="13"/>
  <c r="AE41" i="13"/>
  <c r="AM41" i="13"/>
  <c r="AI42" i="13"/>
  <c r="AQ42" i="13" s="1"/>
  <c r="AA44" i="13"/>
  <c r="AI44" i="13"/>
  <c r="AA45" i="13"/>
  <c r="AG45" i="13"/>
  <c r="AF45" i="13" s="1"/>
  <c r="AE46" i="13"/>
  <c r="AA48" i="13"/>
  <c r="AI48" i="13"/>
  <c r="AC3" i="13"/>
  <c r="AB3" i="13" s="1"/>
  <c r="AC4" i="13"/>
  <c r="AB4" i="13" s="1"/>
  <c r="AC5" i="13"/>
  <c r="AB5" i="13" s="1"/>
  <c r="AC6" i="13"/>
  <c r="AB6" i="13" s="1"/>
  <c r="AC7" i="13"/>
  <c r="AB7" i="13" s="1"/>
  <c r="AC8" i="13"/>
  <c r="AB8" i="13" s="1"/>
  <c r="AC9" i="13"/>
  <c r="AB9" i="13" s="1"/>
  <c r="AC10" i="13"/>
  <c r="AB10" i="13" s="1"/>
  <c r="AK10" i="13"/>
  <c r="AJ10" i="13" s="1"/>
  <c r="AO11" i="13"/>
  <c r="AN11" i="13" s="1"/>
  <c r="AG14" i="13"/>
  <c r="AF14" i="13" s="1"/>
  <c r="AM20" i="13"/>
  <c r="AG21" i="13"/>
  <c r="AF21" i="13" s="1"/>
  <c r="AG22" i="13"/>
  <c r="AF22" i="13" s="1"/>
  <c r="AP22" i="13"/>
  <c r="Y24" i="13"/>
  <c r="X24" i="13" s="1"/>
  <c r="Y30" i="13"/>
  <c r="X30" i="13" s="1"/>
  <c r="AC37" i="13"/>
  <c r="AB37" i="13" s="1"/>
  <c r="AG41" i="13"/>
  <c r="AF41" i="13" s="1"/>
  <c r="AC44" i="13"/>
  <c r="AB44" i="13" s="1"/>
  <c r="AC48" i="13"/>
  <c r="AB48" i="13" s="1"/>
  <c r="AG50" i="13"/>
  <c r="AF50" i="13" s="1"/>
  <c r="Y3" i="13"/>
  <c r="X3" i="13" s="1"/>
  <c r="AK3" i="13"/>
  <c r="AJ3" i="13" s="1"/>
  <c r="Y4" i="13"/>
  <c r="X4" i="13" s="1"/>
  <c r="AK4" i="13"/>
  <c r="AJ4" i="13" s="1"/>
  <c r="Y5" i="13"/>
  <c r="X5" i="13" s="1"/>
  <c r="AK5" i="13"/>
  <c r="AJ5" i="13" s="1"/>
  <c r="Y6" i="13"/>
  <c r="X6" i="13" s="1"/>
  <c r="AK6" i="13"/>
  <c r="AJ6" i="13" s="1"/>
  <c r="Y7" i="13"/>
  <c r="X7" i="13" s="1"/>
  <c r="AK7" i="13"/>
  <c r="AJ7" i="13" s="1"/>
  <c r="Y8" i="13"/>
  <c r="X8" i="13" s="1"/>
  <c r="AK8" i="13"/>
  <c r="AJ8" i="13" s="1"/>
  <c r="Y9" i="13"/>
  <c r="X9" i="13" s="1"/>
  <c r="AK9" i="13"/>
  <c r="AJ9" i="13" s="1"/>
  <c r="Y10" i="13"/>
  <c r="X10" i="13" s="1"/>
  <c r="AC13" i="13"/>
  <c r="AB13" i="13" s="1"/>
  <c r="AK13" i="13"/>
  <c r="AJ13" i="13" s="1"/>
  <c r="AC14" i="13"/>
  <c r="AB14" i="13" s="1"/>
  <c r="AK18" i="13"/>
  <c r="AJ18" i="13" s="1"/>
  <c r="AP19" i="13"/>
  <c r="Y21" i="13"/>
  <c r="X21" i="13" s="1"/>
  <c r="AC22" i="13"/>
  <c r="AB22" i="13" s="1"/>
  <c r="AC23" i="13"/>
  <c r="AB23" i="13" s="1"/>
  <c r="AK24" i="13"/>
  <c r="AJ24" i="13" s="1"/>
  <c r="AO25" i="13"/>
  <c r="AN25" i="13" s="1"/>
  <c r="AK27" i="13"/>
  <c r="AJ27" i="13" s="1"/>
  <c r="AG28" i="13"/>
  <c r="AF28" i="13" s="1"/>
  <c r="AK29" i="13"/>
  <c r="AJ29" i="13" s="1"/>
  <c r="AK30" i="13"/>
  <c r="AJ30" i="13" s="1"/>
  <c r="AK31" i="13"/>
  <c r="AJ31" i="13" s="1"/>
  <c r="AC35" i="13"/>
  <c r="AB35" i="13" s="1"/>
  <c r="AP42" i="13"/>
  <c r="AQ46" i="13"/>
  <c r="AP46" i="13"/>
  <c r="AG49" i="13"/>
  <c r="AF49" i="13" s="1"/>
  <c r="AO14" i="13"/>
  <c r="AN14" i="13" s="1"/>
  <c r="AQ4" i="13"/>
  <c r="AQ5" i="13"/>
  <c r="AQ6" i="13"/>
  <c r="AQ7" i="13"/>
  <c r="AQ9" i="13"/>
  <c r="AQ10" i="13"/>
  <c r="AA16" i="13"/>
  <c r="AP16" i="13"/>
  <c r="P32" i="13"/>
  <c r="AO3" i="13"/>
  <c r="AN3" i="13" s="1"/>
  <c r="AO4" i="13"/>
  <c r="AN4" i="13" s="1"/>
  <c r="AO5" i="13"/>
  <c r="AN5" i="13" s="1"/>
  <c r="AO6" i="13"/>
  <c r="AN6" i="13" s="1"/>
  <c r="AO7" i="13"/>
  <c r="AN7" i="13" s="1"/>
  <c r="AO8" i="13"/>
  <c r="AN8" i="13" s="1"/>
  <c r="AO9" i="13"/>
  <c r="AN9" i="13" s="1"/>
  <c r="W12" i="13"/>
  <c r="AE12" i="13"/>
  <c r="AM12" i="13"/>
  <c r="Q13" i="13"/>
  <c r="AI17" i="13"/>
  <c r="AQ17" i="13" s="1"/>
  <c r="Y18" i="13"/>
  <c r="X18" i="13" s="1"/>
  <c r="AO19" i="13"/>
  <c r="AN19" i="13" s="1"/>
  <c r="P19" i="13"/>
  <c r="W20" i="13"/>
  <c r="AM21" i="13"/>
  <c r="AK21" i="13"/>
  <c r="AJ21" i="13" s="1"/>
  <c r="AO22" i="13"/>
  <c r="AN22" i="13" s="1"/>
  <c r="AK23" i="13"/>
  <c r="AJ23" i="13" s="1"/>
  <c r="AM23" i="13"/>
  <c r="AI31" i="13"/>
  <c r="AG31" i="13"/>
  <c r="AF31" i="13" s="1"/>
  <c r="AA36" i="13"/>
  <c r="Y36" i="13"/>
  <c r="X36" i="13" s="1"/>
  <c r="P38" i="13"/>
  <c r="AK16" i="13"/>
  <c r="AJ16" i="13" s="1"/>
  <c r="AM16" i="13"/>
  <c r="Q17" i="13"/>
  <c r="AP17" i="13"/>
  <c r="AE18" i="13"/>
  <c r="AQ18" i="13" s="1"/>
  <c r="AC18" i="13"/>
  <c r="AB18" i="13" s="1"/>
  <c r="AP18" i="13"/>
  <c r="W21" i="13"/>
  <c r="U21" i="13"/>
  <c r="T21" i="13" s="1"/>
  <c r="S24" i="13"/>
  <c r="Q24" i="13"/>
  <c r="AP24" i="13"/>
  <c r="AE30" i="13"/>
  <c r="AC30" i="13"/>
  <c r="AB30" i="13" s="1"/>
  <c r="AA32" i="13"/>
  <c r="Y32" i="13"/>
  <c r="X32" i="13" s="1"/>
  <c r="S33" i="13"/>
  <c r="AP33" i="13"/>
  <c r="Q33" i="13"/>
  <c r="P34" i="13"/>
  <c r="AQ3" i="13"/>
  <c r="AQ8" i="13"/>
  <c r="AE20" i="13"/>
  <c r="X27" i="13"/>
  <c r="AO27" i="13"/>
  <c r="AN27" i="13" s="1"/>
  <c r="W28" i="13"/>
  <c r="U28" i="13"/>
  <c r="T28" i="13" s="1"/>
  <c r="AP28" i="13"/>
  <c r="S30" i="13"/>
  <c r="Q30" i="13"/>
  <c r="AP30" i="13"/>
  <c r="AA38" i="13"/>
  <c r="Y38" i="13"/>
  <c r="X38" i="13" s="1"/>
  <c r="AO12" i="13"/>
  <c r="AN12" i="13" s="1"/>
  <c r="P12" i="13"/>
  <c r="AP12" i="13"/>
  <c r="AQ13" i="13"/>
  <c r="AP13" i="13"/>
  <c r="AQ14" i="13"/>
  <c r="U16" i="13"/>
  <c r="T16" i="13" s="1"/>
  <c r="W16" i="13"/>
  <c r="AC17" i="13"/>
  <c r="AB17" i="13" s="1"/>
  <c r="T18" i="13"/>
  <c r="AE21" i="13"/>
  <c r="AC21" i="13"/>
  <c r="AB21" i="13" s="1"/>
  <c r="P23" i="13"/>
  <c r="AO23" i="13"/>
  <c r="AN23" i="13" s="1"/>
  <c r="AE24" i="13"/>
  <c r="AC24" i="13"/>
  <c r="AB24" i="13" s="1"/>
  <c r="AA34" i="13"/>
  <c r="Y34" i="13"/>
  <c r="X34" i="13" s="1"/>
  <c r="P36" i="13"/>
  <c r="AA39" i="13"/>
  <c r="Y39" i="13"/>
  <c r="AP39" i="13"/>
  <c r="P50" i="13"/>
  <c r="AQ22" i="13"/>
  <c r="AG26" i="13"/>
  <c r="AF26" i="13" s="1"/>
  <c r="AI26" i="13"/>
  <c r="AI32" i="13"/>
  <c r="AG32" i="13"/>
  <c r="AF32" i="13" s="1"/>
  <c r="AI34" i="13"/>
  <c r="AG34" i="13"/>
  <c r="AF34" i="13" s="1"/>
  <c r="AI36" i="13"/>
  <c r="AQ36" i="13" s="1"/>
  <c r="AG36" i="13"/>
  <c r="AF36" i="13" s="1"/>
  <c r="AI38" i="13"/>
  <c r="AG38" i="13"/>
  <c r="AF38" i="13" s="1"/>
  <c r="AI24" i="13"/>
  <c r="AG24" i="13"/>
  <c r="AF24" i="13" s="1"/>
  <c r="Q26" i="13"/>
  <c r="AP26" i="13"/>
  <c r="S26" i="13"/>
  <c r="AA28" i="13"/>
  <c r="Y28" i="13"/>
  <c r="X28" i="13" s="1"/>
  <c r="AI30" i="13"/>
  <c r="AG30" i="13"/>
  <c r="AF30" i="13" s="1"/>
  <c r="AA47" i="13"/>
  <c r="Y47" i="13"/>
  <c r="AP47" i="13"/>
  <c r="AP3" i="13"/>
  <c r="AP4" i="13"/>
  <c r="AP5" i="13"/>
  <c r="AP6" i="13"/>
  <c r="AP7" i="13"/>
  <c r="AP8" i="13"/>
  <c r="AP9" i="13"/>
  <c r="AP10" i="13"/>
  <c r="AP14" i="13"/>
  <c r="AO16" i="13"/>
  <c r="AN16" i="13" s="1"/>
  <c r="AO20" i="13"/>
  <c r="AN20" i="13" s="1"/>
  <c r="P20" i="13"/>
  <c r="AP20" i="13"/>
  <c r="AP21" i="13"/>
  <c r="AP23" i="13"/>
  <c r="S23" i="13"/>
  <c r="AP27" i="13"/>
  <c r="S16" i="13"/>
  <c r="AI16" i="13"/>
  <c r="S20" i="13"/>
  <c r="AA20" i="13"/>
  <c r="AI20" i="13"/>
  <c r="W26" i="13"/>
  <c r="AE27" i="13"/>
  <c r="AQ27" i="13" s="1"/>
  <c r="AE29" i="13"/>
  <c r="AC29" i="13"/>
  <c r="AB29" i="13" s="1"/>
  <c r="AP29" i="13"/>
  <c r="AE31" i="13"/>
  <c r="AC31" i="13"/>
  <c r="AB31" i="13" s="1"/>
  <c r="AP31" i="13"/>
  <c r="AM32" i="13"/>
  <c r="AK32" i="13"/>
  <c r="AJ32" i="13" s="1"/>
  <c r="AM33" i="13"/>
  <c r="AK33" i="13"/>
  <c r="AJ33" i="13" s="1"/>
  <c r="AM35" i="13"/>
  <c r="AK35" i="13"/>
  <c r="AJ35" i="13" s="1"/>
  <c r="AM37" i="13"/>
  <c r="AQ37" i="13" s="1"/>
  <c r="AK37" i="13"/>
  <c r="AJ37" i="13" s="1"/>
  <c r="AP41" i="13"/>
  <c r="S41" i="13"/>
  <c r="AQ41" i="13" s="1"/>
  <c r="Q41" i="13"/>
  <c r="AA43" i="13"/>
  <c r="Y43" i="13"/>
  <c r="AP43" i="13"/>
  <c r="AQ28" i="13"/>
  <c r="AA31" i="13"/>
  <c r="Y31" i="13"/>
  <c r="X31" i="13" s="1"/>
  <c r="AE32" i="13"/>
  <c r="AC32" i="13"/>
  <c r="AB32" i="13" s="1"/>
  <c r="AQ34" i="13"/>
  <c r="AP38" i="13"/>
  <c r="AC39" i="13"/>
  <c r="AB39" i="13" s="1"/>
  <c r="AE39" i="13"/>
  <c r="AC43" i="13"/>
  <c r="AB43" i="13" s="1"/>
  <c r="AE43" i="13"/>
  <c r="AQ43" i="13" s="1"/>
  <c r="P45" i="13"/>
  <c r="AO45" i="13"/>
  <c r="AN45" i="13" s="1"/>
  <c r="AC47" i="13"/>
  <c r="AB47" i="13" s="1"/>
  <c r="AE47" i="13"/>
  <c r="P49" i="13"/>
  <c r="AO49" i="13"/>
  <c r="AN49" i="13" s="1"/>
  <c r="AE26" i="13"/>
  <c r="AQ29" i="13"/>
  <c r="S31" i="13"/>
  <c r="Q31" i="13"/>
  <c r="W32" i="13"/>
  <c r="U32" i="13"/>
  <c r="T32" i="13" s="1"/>
  <c r="AP32" i="13"/>
  <c r="AP34" i="13"/>
  <c r="AP36" i="13"/>
  <c r="AP45" i="13"/>
  <c r="S45" i="13"/>
  <c r="AQ45" i="13" s="1"/>
  <c r="AP49" i="13"/>
  <c r="S49" i="13"/>
  <c r="Y33" i="13"/>
  <c r="X33" i="13" s="1"/>
  <c r="AG33" i="13"/>
  <c r="AF33" i="13" s="1"/>
  <c r="U34" i="13"/>
  <c r="T34" i="13" s="1"/>
  <c r="AC34" i="13"/>
  <c r="AB34" i="13" s="1"/>
  <c r="AK34" i="13"/>
  <c r="AJ34" i="13" s="1"/>
  <c r="Q35" i="13"/>
  <c r="Y35" i="13"/>
  <c r="X35" i="13" s="1"/>
  <c r="AG35" i="13"/>
  <c r="AF35" i="13" s="1"/>
  <c r="U36" i="13"/>
  <c r="T36" i="13" s="1"/>
  <c r="AC36" i="13"/>
  <c r="AB36" i="13" s="1"/>
  <c r="AK36" i="13"/>
  <c r="AJ36" i="13" s="1"/>
  <c r="Q37" i="13"/>
  <c r="Y37" i="13"/>
  <c r="X37" i="13" s="1"/>
  <c r="AG37" i="13"/>
  <c r="AF37" i="13" s="1"/>
  <c r="U38" i="13"/>
  <c r="T38" i="13" s="1"/>
  <c r="AC38" i="13"/>
  <c r="AB38" i="13" s="1"/>
  <c r="AK38" i="13"/>
  <c r="AJ38" i="13" s="1"/>
  <c r="Q40" i="13"/>
  <c r="AP40" i="13"/>
  <c r="P42" i="13"/>
  <c r="AK42" i="13"/>
  <c r="AJ42" i="13" s="1"/>
  <c r="Q44" i="13"/>
  <c r="AP44" i="13"/>
  <c r="P46" i="13"/>
  <c r="AO46" i="13"/>
  <c r="AN46" i="13" s="1"/>
  <c r="Q48" i="13"/>
  <c r="AP48" i="13"/>
  <c r="AP50" i="13"/>
  <c r="AQ35" i="13"/>
  <c r="AP35" i="13"/>
  <c r="AP37" i="13"/>
  <c r="AQ40" i="13"/>
  <c r="S44" i="13"/>
  <c r="AQ44" i="13" s="1"/>
  <c r="S48" i="13"/>
  <c r="AQ48" i="13" s="1"/>
  <c r="W49" i="13"/>
  <c r="AM49" i="13"/>
  <c r="AC50" i="13"/>
  <c r="AB50" i="13" s="1"/>
  <c r="AM50" i="13"/>
  <c r="AQ50" i="13" s="1"/>
  <c r="G1" i="2"/>
  <c r="F1" i="2"/>
  <c r="AG1" i="1"/>
  <c r="I1" i="1"/>
  <c r="H1" i="1"/>
  <c r="F1" i="3"/>
  <c r="AO10" i="13" l="1"/>
  <c r="AN10" i="13" s="1"/>
  <c r="AQ19" i="13"/>
  <c r="M2" i="15"/>
  <c r="N2" i="15"/>
  <c r="O2" i="15"/>
  <c r="AQ32" i="13"/>
  <c r="AQ16" i="13"/>
  <c r="AQ47" i="13"/>
  <c r="AQ21" i="13"/>
  <c r="AO42" i="13"/>
  <c r="AN42" i="13" s="1"/>
  <c r="AQ26" i="13"/>
  <c r="AQ12" i="13"/>
  <c r="AQ25" i="13"/>
  <c r="AO29" i="13"/>
  <c r="AN29" i="13" s="1"/>
  <c r="AO50" i="13"/>
  <c r="AN50" i="13" s="1"/>
  <c r="AQ39" i="13"/>
  <c r="AQ38" i="13"/>
  <c r="P41" i="13"/>
  <c r="AO41" i="13"/>
  <c r="AN41" i="13" s="1"/>
  <c r="X47" i="13"/>
  <c r="AO47" i="13"/>
  <c r="AN47" i="13" s="1"/>
  <c r="P37" i="13"/>
  <c r="AO37" i="13"/>
  <c r="AN37" i="13" s="1"/>
  <c r="AQ49" i="13"/>
  <c r="AQ20" i="13"/>
  <c r="AQ33" i="13"/>
  <c r="P48" i="13"/>
  <c r="AO48" i="13"/>
  <c r="AN48" i="13" s="1"/>
  <c r="P44" i="13"/>
  <c r="AO44" i="13"/>
  <c r="AN44" i="13" s="1"/>
  <c r="P31" i="13"/>
  <c r="AO31" i="13"/>
  <c r="AN31" i="13" s="1"/>
  <c r="X43" i="13"/>
  <c r="AO43" i="13"/>
  <c r="AN43" i="13" s="1"/>
  <c r="AQ23" i="13"/>
  <c r="AO26" i="13"/>
  <c r="AN26" i="13" s="1"/>
  <c r="P26" i="13"/>
  <c r="AO28" i="13"/>
  <c r="AN28" i="13" s="1"/>
  <c r="P13" i="13"/>
  <c r="AO13" i="13"/>
  <c r="AN13" i="13" s="1"/>
  <c r="AO32" i="13"/>
  <c r="AN32" i="13" s="1"/>
  <c r="AO18" i="13"/>
  <c r="AN18" i="13" s="1"/>
  <c r="X39" i="13"/>
  <c r="AO39" i="13"/>
  <c r="AN39" i="13" s="1"/>
  <c r="AQ30" i="13"/>
  <c r="AQ24" i="13"/>
  <c r="AO34" i="13"/>
  <c r="AN34" i="13" s="1"/>
  <c r="P40" i="13"/>
  <c r="AO40" i="13"/>
  <c r="AN40" i="13" s="1"/>
  <c r="P35" i="13"/>
  <c r="AO35" i="13"/>
  <c r="AN35" i="13" s="1"/>
  <c r="AQ31" i="13"/>
  <c r="AO36" i="13"/>
  <c r="AN36" i="13" s="1"/>
  <c r="AO21" i="13"/>
  <c r="AN21" i="13" s="1"/>
  <c r="P30" i="13"/>
  <c r="AO30" i="13"/>
  <c r="AN30" i="13" s="1"/>
  <c r="P33" i="13"/>
  <c r="AO33" i="13"/>
  <c r="AN33" i="13" s="1"/>
  <c r="P24" i="13"/>
  <c r="AO24" i="13"/>
  <c r="AN24" i="13" s="1"/>
  <c r="P17" i="13"/>
  <c r="AO17" i="13"/>
  <c r="AN17" i="13" s="1"/>
  <c r="AO38" i="13"/>
  <c r="AN38" i="13" s="1"/>
  <c r="AR4" i="12"/>
  <c r="AZ19" i="12"/>
  <c r="AZ35" i="12"/>
  <c r="AV24" i="12"/>
  <c r="AV40" i="12"/>
  <c r="AR15" i="12"/>
  <c r="AR31" i="12"/>
  <c r="AR47" i="12"/>
  <c r="AT4" i="12"/>
  <c r="AT20" i="12"/>
  <c r="AT36" i="12"/>
  <c r="AP7" i="12"/>
  <c r="AP19" i="12"/>
  <c r="AP35" i="12"/>
  <c r="AO35" i="12" s="1"/>
  <c r="AQ4" i="12"/>
  <c r="AP4" i="12" s="1"/>
  <c r="AO4" i="12" s="1"/>
  <c r="AU4" i="12"/>
  <c r="AV4" i="12" s="1"/>
  <c r="AY4" i="12"/>
  <c r="AX4" i="12" s="1"/>
  <c r="AW4" i="12" s="1"/>
  <c r="AQ5" i="12"/>
  <c r="AU5" i="12"/>
  <c r="AY5" i="12"/>
  <c r="AQ6" i="12"/>
  <c r="AU6" i="12"/>
  <c r="AY6" i="12"/>
  <c r="AQ7" i="12"/>
  <c r="AU7" i="12"/>
  <c r="AY7" i="12"/>
  <c r="AQ8" i="12"/>
  <c r="AP8" i="12" s="1"/>
  <c r="AO8" i="12" s="1"/>
  <c r="AU8" i="12"/>
  <c r="AT8" i="12" s="1"/>
  <c r="AY8" i="12"/>
  <c r="AZ8" i="12" s="1"/>
  <c r="AQ9" i="12"/>
  <c r="AU9" i="12"/>
  <c r="AY9" i="12"/>
  <c r="AQ10" i="12"/>
  <c r="AU10" i="12"/>
  <c r="AY10" i="12"/>
  <c r="AQ11" i="12"/>
  <c r="AU11" i="12"/>
  <c r="AY11" i="12"/>
  <c r="AX11" i="12" s="1"/>
  <c r="AW11" i="12" s="1"/>
  <c r="AQ12" i="12"/>
  <c r="BC12" i="12" s="1"/>
  <c r="AU12" i="12"/>
  <c r="AV12" i="12" s="1"/>
  <c r="AY12" i="12"/>
  <c r="AZ12" i="12" s="1"/>
  <c r="AQ13" i="12"/>
  <c r="AU13" i="12"/>
  <c r="AY13" i="12"/>
  <c r="AQ14" i="12"/>
  <c r="AU14" i="12"/>
  <c r="AY14" i="12"/>
  <c r="AQ15" i="12"/>
  <c r="AU15" i="12"/>
  <c r="AY15" i="12"/>
  <c r="AX15" i="12" s="1"/>
  <c r="AW15" i="12" s="1"/>
  <c r="AQ16" i="12"/>
  <c r="AU16" i="12"/>
  <c r="AV16" i="12" s="1"/>
  <c r="AY16" i="12"/>
  <c r="AZ16" i="12" s="1"/>
  <c r="AQ17" i="12"/>
  <c r="AU17" i="12"/>
  <c r="AY17" i="12"/>
  <c r="AQ18" i="12"/>
  <c r="AU18" i="12"/>
  <c r="AY18" i="12"/>
  <c r="AQ19" i="12"/>
  <c r="AU19" i="12"/>
  <c r="AY19" i="12"/>
  <c r="AX19" i="12" s="1"/>
  <c r="AW19" i="12" s="1"/>
  <c r="AQ20" i="12"/>
  <c r="AU20" i="12"/>
  <c r="AV20" i="12" s="1"/>
  <c r="AY20" i="12"/>
  <c r="AZ20" i="12" s="1"/>
  <c r="AQ21" i="12"/>
  <c r="AU21" i="12"/>
  <c r="AY21" i="12"/>
  <c r="AQ22" i="12"/>
  <c r="AU22" i="12"/>
  <c r="AY22" i="12"/>
  <c r="AQ23" i="12"/>
  <c r="AU23" i="12"/>
  <c r="AY23" i="12"/>
  <c r="AX23" i="12" s="1"/>
  <c r="AW23" i="12" s="1"/>
  <c r="AQ24" i="12"/>
  <c r="AU24" i="12"/>
  <c r="AT24" i="12" s="1"/>
  <c r="AY24" i="12"/>
  <c r="AZ24" i="12" s="1"/>
  <c r="AQ25" i="12"/>
  <c r="AU25" i="12"/>
  <c r="AY25" i="12"/>
  <c r="AQ26" i="12"/>
  <c r="AU26" i="12"/>
  <c r="AY26" i="12"/>
  <c r="AQ27" i="12"/>
  <c r="AU27" i="12"/>
  <c r="AY27" i="12"/>
  <c r="AX27" i="12" s="1"/>
  <c r="AW27" i="12" s="1"/>
  <c r="AQ28" i="12"/>
  <c r="BC28" i="12" s="1"/>
  <c r="AU28" i="12"/>
  <c r="AV28" i="12" s="1"/>
  <c r="AY28" i="12"/>
  <c r="AZ28" i="12" s="1"/>
  <c r="AQ29" i="12"/>
  <c r="AU29" i="12"/>
  <c r="AY29" i="12"/>
  <c r="AQ30" i="12"/>
  <c r="AU30" i="12"/>
  <c r="AY30" i="12"/>
  <c r="AQ31" i="12"/>
  <c r="AU31" i="12"/>
  <c r="AY31" i="12"/>
  <c r="AX31" i="12" s="1"/>
  <c r="AW31" i="12" s="1"/>
  <c r="AQ32" i="12"/>
  <c r="AU32" i="12"/>
  <c r="AV32" i="12" s="1"/>
  <c r="AY32" i="12"/>
  <c r="AZ32" i="12" s="1"/>
  <c r="AQ33" i="12"/>
  <c r="AU33" i="12"/>
  <c r="AY33" i="12"/>
  <c r="AQ34" i="12"/>
  <c r="AU34" i="12"/>
  <c r="AY34" i="12"/>
  <c r="AQ35" i="12"/>
  <c r="AU35" i="12"/>
  <c r="AY35" i="12"/>
  <c r="AX35" i="12" s="1"/>
  <c r="AW35" i="12" s="1"/>
  <c r="AQ36" i="12"/>
  <c r="AU36" i="12"/>
  <c r="AV36" i="12" s="1"/>
  <c r="AY36" i="12"/>
  <c r="AZ36" i="12" s="1"/>
  <c r="AQ37" i="12"/>
  <c r="AU37" i="12"/>
  <c r="AY37" i="12"/>
  <c r="AQ38" i="12"/>
  <c r="AU38" i="12"/>
  <c r="AY38" i="12"/>
  <c r="AQ39" i="12"/>
  <c r="AU39" i="12"/>
  <c r="AY39" i="12"/>
  <c r="AX39" i="12" s="1"/>
  <c r="AW39" i="12" s="1"/>
  <c r="AQ40" i="12"/>
  <c r="AR40" i="12" s="1"/>
  <c r="AU40" i="12"/>
  <c r="AT40" i="12" s="1"/>
  <c r="AY40" i="12"/>
  <c r="AZ40" i="12" s="1"/>
  <c r="AQ41" i="12"/>
  <c r="AP41" i="12" s="1"/>
  <c r="AU41" i="12"/>
  <c r="AY41" i="12"/>
  <c r="AQ42" i="12"/>
  <c r="AU42" i="12"/>
  <c r="AY42" i="12"/>
  <c r="AQ43" i="12"/>
  <c r="AR43" i="12" s="1"/>
  <c r="AU43" i="12"/>
  <c r="AY43" i="12"/>
  <c r="AX43" i="12" s="1"/>
  <c r="AW43" i="12" s="1"/>
  <c r="AQ44" i="12"/>
  <c r="AR44" i="12" s="1"/>
  <c r="AU44" i="12"/>
  <c r="AV44" i="12" s="1"/>
  <c r="AY44" i="12"/>
  <c r="AZ44" i="12" s="1"/>
  <c r="AQ45" i="12"/>
  <c r="AP45" i="12" s="1"/>
  <c r="AU45" i="12"/>
  <c r="AY45" i="12"/>
  <c r="AQ46" i="12"/>
  <c r="AU46" i="12"/>
  <c r="AY46" i="12"/>
  <c r="AQ47" i="12"/>
  <c r="AU47" i="12"/>
  <c r="AY47" i="12"/>
  <c r="AX47" i="12" s="1"/>
  <c r="AW47" i="12" s="1"/>
  <c r="AQ48" i="12"/>
  <c r="AR48" i="12" s="1"/>
  <c r="AU48" i="12"/>
  <c r="AV48" i="12" s="1"/>
  <c r="AY48" i="12"/>
  <c r="AZ48" i="12" s="1"/>
  <c r="AQ49" i="12"/>
  <c r="AP49" i="12" s="1"/>
  <c r="AU49" i="12"/>
  <c r="AY49" i="12"/>
  <c r="AQ50" i="12"/>
  <c r="AU50" i="12"/>
  <c r="AY50" i="12"/>
  <c r="AY3" i="12"/>
  <c r="AU3" i="12"/>
  <c r="AV3" i="12" s="1"/>
  <c r="AQ3" i="12"/>
  <c r="BC46" i="12" l="1"/>
  <c r="AR46" i="12"/>
  <c r="AV43" i="12"/>
  <c r="AT43" i="12"/>
  <c r="AS43" i="12" s="1"/>
  <c r="BC42" i="12"/>
  <c r="AR42" i="12"/>
  <c r="AV39" i="12"/>
  <c r="AT39" i="12"/>
  <c r="AS39" i="12" s="1"/>
  <c r="AV35" i="12"/>
  <c r="AT35" i="12"/>
  <c r="AS35" i="12" s="1"/>
  <c r="BC34" i="12"/>
  <c r="AR34" i="12"/>
  <c r="AP34" i="12"/>
  <c r="AV31" i="12"/>
  <c r="AT31" i="12"/>
  <c r="AS31" i="12" s="1"/>
  <c r="BC22" i="12"/>
  <c r="AR22" i="12"/>
  <c r="AP22" i="12"/>
  <c r="AV19" i="12"/>
  <c r="AT19" i="12"/>
  <c r="AS19" i="12" s="1"/>
  <c r="BC18" i="12"/>
  <c r="AR18" i="12"/>
  <c r="AP18" i="12"/>
  <c r="AV15" i="12"/>
  <c r="BD15" i="12" s="1"/>
  <c r="AT15" i="12"/>
  <c r="AS15" i="12" s="1"/>
  <c r="AV11" i="12"/>
  <c r="AT11" i="12"/>
  <c r="AS11" i="12" s="1"/>
  <c r="AV7" i="12"/>
  <c r="AT7" i="12"/>
  <c r="AS7" i="12" s="1"/>
  <c r="AP46" i="12"/>
  <c r="AX32" i="12"/>
  <c r="AW32" i="12" s="1"/>
  <c r="AX16" i="12"/>
  <c r="AW16" i="12" s="1"/>
  <c r="BC16" i="12"/>
  <c r="BC47" i="12"/>
  <c r="AX45" i="12"/>
  <c r="AW45" i="12" s="1"/>
  <c r="AZ45" i="12"/>
  <c r="BC39" i="12"/>
  <c r="BC35" i="12"/>
  <c r="AX33" i="12"/>
  <c r="AW33" i="12" s="1"/>
  <c r="AZ33" i="12"/>
  <c r="BC31" i="12"/>
  <c r="AX29" i="12"/>
  <c r="AW29" i="12" s="1"/>
  <c r="AZ29" i="12"/>
  <c r="BC27" i="12"/>
  <c r="AX25" i="12"/>
  <c r="AW25" i="12" s="1"/>
  <c r="AZ25" i="12"/>
  <c r="BC23" i="12"/>
  <c r="AX21" i="12"/>
  <c r="AW21" i="12" s="1"/>
  <c r="AZ21" i="12"/>
  <c r="BC19" i="12"/>
  <c r="AX17" i="12"/>
  <c r="AW17" i="12" s="1"/>
  <c r="AZ17" i="12"/>
  <c r="BC15" i="12"/>
  <c r="AX13" i="12"/>
  <c r="AW13" i="12" s="1"/>
  <c r="AZ13" i="12"/>
  <c r="BC11" i="12"/>
  <c r="AZ9" i="12"/>
  <c r="AX9" i="12"/>
  <c r="AW9" i="12" s="1"/>
  <c r="AR7" i="12"/>
  <c r="BC7" i="12"/>
  <c r="AZ5" i="12"/>
  <c r="AX5" i="12"/>
  <c r="AW5" i="12" s="1"/>
  <c r="AP31" i="12"/>
  <c r="AO31" i="12" s="1"/>
  <c r="AP15" i="12"/>
  <c r="AO15" i="12" s="1"/>
  <c r="AT48" i="12"/>
  <c r="AS48" i="12" s="1"/>
  <c r="AT32" i="12"/>
  <c r="AS32" i="12" s="1"/>
  <c r="AT16" i="12"/>
  <c r="AS16" i="12" s="1"/>
  <c r="AX44" i="12"/>
  <c r="AW44" i="12" s="1"/>
  <c r="AX28" i="12"/>
  <c r="AW28" i="12" s="1"/>
  <c r="AX12" i="12"/>
  <c r="AW12" i="12" s="1"/>
  <c r="BC44" i="12"/>
  <c r="AR27" i="12"/>
  <c r="BD27" i="12" s="1"/>
  <c r="AR11" i="12"/>
  <c r="AZ47" i="12"/>
  <c r="AZ31" i="12"/>
  <c r="AZ15" i="12"/>
  <c r="AV8" i="12"/>
  <c r="BC50" i="12"/>
  <c r="AR50" i="12"/>
  <c r="AV47" i="12"/>
  <c r="AT47" i="12"/>
  <c r="AS47" i="12" s="1"/>
  <c r="BC38" i="12"/>
  <c r="AR38" i="12"/>
  <c r="AP38" i="12"/>
  <c r="BC30" i="12"/>
  <c r="AR30" i="12"/>
  <c r="AP30" i="12"/>
  <c r="AV27" i="12"/>
  <c r="AT27" i="12"/>
  <c r="AS27" i="12" s="1"/>
  <c r="BC26" i="12"/>
  <c r="AR26" i="12"/>
  <c r="AP26" i="12"/>
  <c r="BB26" i="12" s="1"/>
  <c r="BA26" i="12" s="1"/>
  <c r="AV23" i="12"/>
  <c r="AT23" i="12"/>
  <c r="AS23" i="12" s="1"/>
  <c r="BC14" i="12"/>
  <c r="AR14" i="12"/>
  <c r="BD14" i="12" s="1"/>
  <c r="AP14" i="12"/>
  <c r="AR10" i="12"/>
  <c r="BC10" i="12"/>
  <c r="AP10" i="12"/>
  <c r="AO10" i="12" s="1"/>
  <c r="AX48" i="12"/>
  <c r="AW48" i="12" s="1"/>
  <c r="BC48" i="12"/>
  <c r="AZ4" i="12"/>
  <c r="BD4" i="12" s="1"/>
  <c r="AZ3" i="12"/>
  <c r="AX3" i="12"/>
  <c r="AW3" i="12" s="1"/>
  <c r="AX49" i="12"/>
  <c r="AW49" i="12" s="1"/>
  <c r="AZ49" i="12"/>
  <c r="BC43" i="12"/>
  <c r="AX41" i="12"/>
  <c r="AW41" i="12" s="1"/>
  <c r="AZ41" i="12"/>
  <c r="AX37" i="12"/>
  <c r="AW37" i="12" s="1"/>
  <c r="AZ37" i="12"/>
  <c r="AX50" i="12"/>
  <c r="AW50" i="12" s="1"/>
  <c r="AZ50" i="12"/>
  <c r="AV49" i="12"/>
  <c r="AT49" i="12"/>
  <c r="AS49" i="12" s="1"/>
  <c r="AX46" i="12"/>
  <c r="AW46" i="12" s="1"/>
  <c r="AZ46" i="12"/>
  <c r="AV45" i="12"/>
  <c r="AT45" i="12"/>
  <c r="AS45" i="12" s="1"/>
  <c r="AX42" i="12"/>
  <c r="AW42" i="12" s="1"/>
  <c r="AZ42" i="12"/>
  <c r="AV41" i="12"/>
  <c r="AT41" i="12"/>
  <c r="AS41" i="12" s="1"/>
  <c r="AX38" i="12"/>
  <c r="AW38" i="12" s="1"/>
  <c r="AZ38" i="12"/>
  <c r="AV37" i="12"/>
  <c r="AT37" i="12"/>
  <c r="AS37" i="12" s="1"/>
  <c r="AR36" i="12"/>
  <c r="AP36" i="12"/>
  <c r="AO36" i="12" s="1"/>
  <c r="AX34" i="12"/>
  <c r="AW34" i="12" s="1"/>
  <c r="AZ34" i="12"/>
  <c r="AV33" i="12"/>
  <c r="AT33" i="12"/>
  <c r="AS33" i="12" s="1"/>
  <c r="AR32" i="12"/>
  <c r="AP32" i="12"/>
  <c r="AO32" i="12" s="1"/>
  <c r="AX30" i="12"/>
  <c r="AW30" i="12" s="1"/>
  <c r="AZ30" i="12"/>
  <c r="AV29" i="12"/>
  <c r="AT29" i="12"/>
  <c r="AS29" i="12" s="1"/>
  <c r="AR28" i="12"/>
  <c r="AP28" i="12"/>
  <c r="AO28" i="12" s="1"/>
  <c r="AX26" i="12"/>
  <c r="AW26" i="12" s="1"/>
  <c r="AZ26" i="12"/>
  <c r="BD26" i="12" s="1"/>
  <c r="AV25" i="12"/>
  <c r="AT25" i="12"/>
  <c r="AS25" i="12" s="1"/>
  <c r="AR24" i="12"/>
  <c r="AP24" i="12"/>
  <c r="AO24" i="12" s="1"/>
  <c r="AX22" i="12"/>
  <c r="AW22" i="12" s="1"/>
  <c r="AZ22" i="12"/>
  <c r="AV21" i="12"/>
  <c r="AT21" i="12"/>
  <c r="AS21" i="12" s="1"/>
  <c r="AR20" i="12"/>
  <c r="AP20" i="12"/>
  <c r="AO20" i="12" s="1"/>
  <c r="AX18" i="12"/>
  <c r="AW18" i="12" s="1"/>
  <c r="AZ18" i="12"/>
  <c r="AV17" i="12"/>
  <c r="AT17" i="12"/>
  <c r="AS17" i="12" s="1"/>
  <c r="AR16" i="12"/>
  <c r="AP16" i="12"/>
  <c r="AO16" i="12" s="1"/>
  <c r="AX14" i="12"/>
  <c r="AW14" i="12" s="1"/>
  <c r="AZ14" i="12"/>
  <c r="AV13" i="12"/>
  <c r="AT13" i="12"/>
  <c r="AS13" i="12" s="1"/>
  <c r="AR12" i="12"/>
  <c r="AP12" i="12"/>
  <c r="AO12" i="12" s="1"/>
  <c r="AZ10" i="12"/>
  <c r="AX10" i="12"/>
  <c r="AW10" i="12" s="1"/>
  <c r="AV9" i="12"/>
  <c r="AT9" i="12"/>
  <c r="AS9" i="12" s="1"/>
  <c r="AZ6" i="12"/>
  <c r="AX6" i="12"/>
  <c r="AW6" i="12" s="1"/>
  <c r="AV5" i="12"/>
  <c r="AT5" i="12"/>
  <c r="AS5" i="12" s="1"/>
  <c r="AP48" i="12"/>
  <c r="AO48" i="12" s="1"/>
  <c r="AP44" i="12"/>
  <c r="AO44" i="12" s="1"/>
  <c r="AP40" i="12"/>
  <c r="AO40" i="12" s="1"/>
  <c r="AP27" i="12"/>
  <c r="AP11" i="12"/>
  <c r="AO11" i="12" s="1"/>
  <c r="AT44" i="12"/>
  <c r="AS44" i="12" s="1"/>
  <c r="AT28" i="12"/>
  <c r="AS28" i="12" s="1"/>
  <c r="AT12" i="12"/>
  <c r="AS12" i="12" s="1"/>
  <c r="AX40" i="12"/>
  <c r="AW40" i="12" s="1"/>
  <c r="AX24" i="12"/>
  <c r="AW24" i="12" s="1"/>
  <c r="AX8" i="12"/>
  <c r="AW8" i="12" s="1"/>
  <c r="BC40" i="12"/>
  <c r="BC24" i="12"/>
  <c r="BC8" i="12"/>
  <c r="AR39" i="12"/>
  <c r="AR23" i="12"/>
  <c r="AZ43" i="12"/>
  <c r="AZ27" i="12"/>
  <c r="AZ11" i="12"/>
  <c r="AR6" i="12"/>
  <c r="BC6" i="12"/>
  <c r="AP6" i="12"/>
  <c r="BB6" i="12" s="1"/>
  <c r="BA6" i="12" s="1"/>
  <c r="AP50" i="12"/>
  <c r="AP42" i="12"/>
  <c r="AT3" i="12"/>
  <c r="AS3" i="12" s="1"/>
  <c r="BC32" i="12"/>
  <c r="AR3" i="12"/>
  <c r="BC3" i="12"/>
  <c r="AV50" i="12"/>
  <c r="AT50" i="12"/>
  <c r="AS50" i="12" s="1"/>
  <c r="BC49" i="12"/>
  <c r="AR49" i="12"/>
  <c r="AV46" i="12"/>
  <c r="AT46" i="12"/>
  <c r="AS46" i="12" s="1"/>
  <c r="BC45" i="12"/>
  <c r="AR45" i="12"/>
  <c r="AV42" i="12"/>
  <c r="AT42" i="12"/>
  <c r="AS42" i="12" s="1"/>
  <c r="BC41" i="12"/>
  <c r="AR41" i="12"/>
  <c r="AV38" i="12"/>
  <c r="AT38" i="12"/>
  <c r="AS38" i="12" s="1"/>
  <c r="BC37" i="12"/>
  <c r="AR37" i="12"/>
  <c r="AP37" i="12"/>
  <c r="AV34" i="12"/>
  <c r="AT34" i="12"/>
  <c r="AS34" i="12" s="1"/>
  <c r="BC33" i="12"/>
  <c r="AR33" i="12"/>
  <c r="AP33" i="12"/>
  <c r="BB33" i="12" s="1"/>
  <c r="BA33" i="12" s="1"/>
  <c r="AV30" i="12"/>
  <c r="AT30" i="12"/>
  <c r="AS30" i="12" s="1"/>
  <c r="BC29" i="12"/>
  <c r="AR29" i="12"/>
  <c r="AP29" i="12"/>
  <c r="AV26" i="12"/>
  <c r="AT26" i="12"/>
  <c r="AS26" i="12" s="1"/>
  <c r="BC25" i="12"/>
  <c r="AR25" i="12"/>
  <c r="AP25" i="12"/>
  <c r="BB25" i="12" s="1"/>
  <c r="BA25" i="12" s="1"/>
  <c r="AV22" i="12"/>
  <c r="AT22" i="12"/>
  <c r="AS22" i="12" s="1"/>
  <c r="BC21" i="12"/>
  <c r="AR21" i="12"/>
  <c r="AP21" i="12"/>
  <c r="AV18" i="12"/>
  <c r="AT18" i="12"/>
  <c r="AS18" i="12" s="1"/>
  <c r="BC17" i="12"/>
  <c r="AR17" i="12"/>
  <c r="AP17" i="12"/>
  <c r="BB17" i="12" s="1"/>
  <c r="BA17" i="12" s="1"/>
  <c r="AV14" i="12"/>
  <c r="AT14" i="12"/>
  <c r="AS14" i="12" s="1"/>
  <c r="BC13" i="12"/>
  <c r="AR13" i="12"/>
  <c r="AP13" i="12"/>
  <c r="AV10" i="12"/>
  <c r="AT10" i="12"/>
  <c r="AS10" i="12" s="1"/>
  <c r="AR9" i="12"/>
  <c r="BD9" i="12" s="1"/>
  <c r="BC9" i="12"/>
  <c r="AP9" i="12"/>
  <c r="BB9" i="12" s="1"/>
  <c r="BA9" i="12" s="1"/>
  <c r="AZ7" i="12"/>
  <c r="AX7" i="12"/>
  <c r="AW7" i="12" s="1"/>
  <c r="AV6" i="12"/>
  <c r="AT6" i="12"/>
  <c r="AS6" i="12" s="1"/>
  <c r="AR5" i="12"/>
  <c r="BD5" i="12" s="1"/>
  <c r="BC5" i="12"/>
  <c r="AP5" i="12"/>
  <c r="BB5" i="12" s="1"/>
  <c r="BA5" i="12" s="1"/>
  <c r="AP3" i="12"/>
  <c r="AP47" i="12"/>
  <c r="AO47" i="12" s="1"/>
  <c r="AP43" i="12"/>
  <c r="AO43" i="12" s="1"/>
  <c r="AP39" i="12"/>
  <c r="AP23" i="12"/>
  <c r="AO23" i="12" s="1"/>
  <c r="AX36" i="12"/>
  <c r="AW36" i="12" s="1"/>
  <c r="AX20" i="12"/>
  <c r="AW20" i="12" s="1"/>
  <c r="BC36" i="12"/>
  <c r="BC20" i="12"/>
  <c r="BC4" i="12"/>
  <c r="AR35" i="12"/>
  <c r="BD35" i="12" s="1"/>
  <c r="AR19" i="12"/>
  <c r="AZ39" i="12"/>
  <c r="AZ23" i="12"/>
  <c r="BD23" i="12" s="1"/>
  <c r="AR8" i="12"/>
  <c r="BD8" i="12" s="1"/>
  <c r="BD48" i="12"/>
  <c r="BD44" i="12"/>
  <c r="BD40" i="12"/>
  <c r="BD36" i="12"/>
  <c r="BD32" i="12"/>
  <c r="BD28" i="12"/>
  <c r="BD24" i="12"/>
  <c r="BD20" i="12"/>
  <c r="BD16" i="12"/>
  <c r="BD12" i="12"/>
  <c r="BD47" i="12"/>
  <c r="BD43" i="12"/>
  <c r="BD39" i="12"/>
  <c r="BD31" i="12"/>
  <c r="BD19" i="12"/>
  <c r="BD50" i="12"/>
  <c r="BD46" i="12"/>
  <c r="BD42" i="12"/>
  <c r="BD38" i="12"/>
  <c r="BD34" i="12"/>
  <c r="BD30" i="12"/>
  <c r="BD22" i="12"/>
  <c r="BD18" i="12"/>
  <c r="BD11" i="12"/>
  <c r="BD7" i="12"/>
  <c r="BB48" i="12"/>
  <c r="BA48" i="12" s="1"/>
  <c r="BB3" i="12"/>
  <c r="BA3" i="12" s="1"/>
  <c r="BB40" i="12"/>
  <c r="BA40" i="12" s="1"/>
  <c r="BB36" i="12"/>
  <c r="BA36" i="12" s="1"/>
  <c r="BB8" i="12"/>
  <c r="BA8" i="12" s="1"/>
  <c r="BB4" i="12"/>
  <c r="BA4" i="12" s="1"/>
  <c r="BB28" i="12"/>
  <c r="BA28" i="12" s="1"/>
  <c r="BB12" i="12"/>
  <c r="BA12" i="12" s="1"/>
  <c r="AS40" i="12"/>
  <c r="AS36" i="12"/>
  <c r="AS24" i="12"/>
  <c r="AS20" i="12"/>
  <c r="AS8" i="12"/>
  <c r="AS4" i="12"/>
  <c r="BB39" i="12"/>
  <c r="BA39" i="12" s="1"/>
  <c r="BB27" i="12"/>
  <c r="BA27" i="12" s="1"/>
  <c r="AO3" i="12"/>
  <c r="AO39" i="12"/>
  <c r="AO27" i="12"/>
  <c r="AO19" i="12"/>
  <c r="AO7" i="12"/>
  <c r="AO50" i="12"/>
  <c r="AO46" i="12"/>
  <c r="AO42" i="12"/>
  <c r="AO38" i="12"/>
  <c r="AO34" i="12"/>
  <c r="AO30" i="12"/>
  <c r="AO22" i="12"/>
  <c r="AO18" i="12"/>
  <c r="AO14" i="12"/>
  <c r="AO6" i="12"/>
  <c r="BB47" i="12"/>
  <c r="BA47" i="12" s="1"/>
  <c r="BB35" i="12"/>
  <c r="BA35" i="12" s="1"/>
  <c r="BB31" i="12"/>
  <c r="BA31" i="12" s="1"/>
  <c r="BB23" i="12"/>
  <c r="BA23" i="12" s="1"/>
  <c r="BB11" i="12"/>
  <c r="BA11" i="12" s="1"/>
  <c r="AO49" i="12"/>
  <c r="AO45" i="12"/>
  <c r="AO41" i="12"/>
  <c r="AO37" i="12"/>
  <c r="AO33" i="12"/>
  <c r="AO29" i="12"/>
  <c r="AO25" i="12"/>
  <c r="AO21" i="12"/>
  <c r="AO17" i="12"/>
  <c r="AO13" i="12"/>
  <c r="AO9" i="12"/>
  <c r="AO5" i="12"/>
  <c r="S49" i="9"/>
  <c r="AO26" i="12" l="1"/>
  <c r="BB21" i="12"/>
  <c r="BA21" i="12" s="1"/>
  <c r="BB37" i="12"/>
  <c r="BA37" i="12" s="1"/>
  <c r="BD13" i="12"/>
  <c r="BD21" i="12"/>
  <c r="BD29" i="12"/>
  <c r="BD37" i="12"/>
  <c r="BD41" i="12"/>
  <c r="BD45" i="12"/>
  <c r="BD49" i="12"/>
  <c r="BB30" i="12"/>
  <c r="BA30" i="12" s="1"/>
  <c r="BB18" i="12"/>
  <c r="BA18" i="12" s="1"/>
  <c r="BB45" i="12"/>
  <c r="BA45" i="12" s="1"/>
  <c r="BB38" i="12"/>
  <c r="BA38" i="12" s="1"/>
  <c r="BB7" i="12"/>
  <c r="BA7" i="12" s="1"/>
  <c r="BB44" i="12"/>
  <c r="BA44" i="12" s="1"/>
  <c r="BB20" i="12"/>
  <c r="BA20" i="12" s="1"/>
  <c r="BB15" i="12"/>
  <c r="BA15" i="12" s="1"/>
  <c r="BB43" i="12"/>
  <c r="BA43" i="12" s="1"/>
  <c r="BB19" i="12"/>
  <c r="BA19" i="12" s="1"/>
  <c r="BB16" i="12"/>
  <c r="BA16" i="12" s="1"/>
  <c r="BB24" i="12"/>
  <c r="BA24" i="12" s="1"/>
  <c r="BB32" i="12"/>
  <c r="BA32" i="12" s="1"/>
  <c r="BB42" i="12"/>
  <c r="BA42" i="12" s="1"/>
  <c r="BD6" i="12"/>
  <c r="BD10" i="12"/>
  <c r="BB46" i="12"/>
  <c r="BA46" i="12" s="1"/>
  <c r="BB22" i="12"/>
  <c r="BA22" i="12" s="1"/>
  <c r="BB49" i="12"/>
  <c r="BA49" i="12" s="1"/>
  <c r="BB10" i="12"/>
  <c r="BA10" i="12" s="1"/>
  <c r="BB41" i="12"/>
  <c r="BA41" i="12" s="1"/>
  <c r="BB13" i="12"/>
  <c r="BA13" i="12" s="1"/>
  <c r="BB29" i="12"/>
  <c r="BA29" i="12" s="1"/>
  <c r="BD3" i="12"/>
  <c r="BB50" i="12"/>
  <c r="BA50" i="12" s="1"/>
  <c r="BD17" i="12"/>
  <c r="BD25" i="12"/>
  <c r="BD33" i="12"/>
  <c r="BB14" i="12"/>
  <c r="BA14" i="12" s="1"/>
  <c r="BB34" i="12"/>
  <c r="BA34" i="12" s="1"/>
  <c r="E18" i="12"/>
  <c r="D18" i="12" s="1"/>
  <c r="G18" i="12"/>
  <c r="F18" i="12" s="1"/>
  <c r="I18" i="12"/>
  <c r="H18" i="12" s="1"/>
  <c r="E19" i="12"/>
  <c r="D19" i="12" s="1"/>
  <c r="G19" i="12"/>
  <c r="F19" i="12" s="1"/>
  <c r="I19" i="12"/>
  <c r="H19" i="12" s="1"/>
  <c r="E20" i="12"/>
  <c r="D20" i="12" s="1"/>
  <c r="G20" i="12"/>
  <c r="F20" i="12" s="1"/>
  <c r="I20" i="12"/>
  <c r="H20" i="12" s="1"/>
  <c r="E21" i="12"/>
  <c r="D21" i="12" s="1"/>
  <c r="G21" i="12"/>
  <c r="F21" i="12" s="1"/>
  <c r="I21" i="12"/>
  <c r="H21" i="12" s="1"/>
  <c r="E22" i="12"/>
  <c r="D22" i="12" s="1"/>
  <c r="G22" i="12"/>
  <c r="F22" i="12" s="1"/>
  <c r="I22" i="12"/>
  <c r="H22" i="12" s="1"/>
  <c r="E23" i="12"/>
  <c r="D23" i="12" s="1"/>
  <c r="G23" i="12"/>
  <c r="F23" i="12" s="1"/>
  <c r="I23" i="12"/>
  <c r="H23" i="12" s="1"/>
  <c r="E24" i="12"/>
  <c r="D24" i="12" s="1"/>
  <c r="G24" i="12"/>
  <c r="F24" i="12" s="1"/>
  <c r="I24" i="12"/>
  <c r="H24" i="12" s="1"/>
  <c r="I17" i="12"/>
  <c r="H17" i="12" s="1"/>
  <c r="G17" i="12"/>
  <c r="F17" i="12" s="1"/>
  <c r="E17" i="12"/>
  <c r="D17" i="12" s="1"/>
  <c r="E25" i="12"/>
  <c r="D25" i="12" s="1"/>
  <c r="G25" i="12"/>
  <c r="F25" i="12" s="1"/>
  <c r="I25" i="12"/>
  <c r="H25" i="12" s="1"/>
  <c r="E26" i="12"/>
  <c r="D26" i="12" s="1"/>
  <c r="G26" i="12"/>
  <c r="F26" i="12" s="1"/>
  <c r="I26" i="12"/>
  <c r="H26" i="12" s="1"/>
  <c r="E27" i="12"/>
  <c r="D27" i="12" s="1"/>
  <c r="G27" i="12"/>
  <c r="F27" i="12" s="1"/>
  <c r="I27" i="12"/>
  <c r="H27" i="12" s="1"/>
  <c r="E28" i="12"/>
  <c r="D28" i="12" s="1"/>
  <c r="G28" i="12"/>
  <c r="F28" i="12" s="1"/>
  <c r="I28" i="12"/>
  <c r="H28" i="12" s="1"/>
  <c r="E29" i="12"/>
  <c r="D29" i="12" s="1"/>
  <c r="G29" i="12"/>
  <c r="F29" i="12" s="1"/>
  <c r="I29" i="12"/>
  <c r="H29" i="12" s="1"/>
  <c r="E30" i="12"/>
  <c r="D30" i="12" s="1"/>
  <c r="G30" i="12"/>
  <c r="F30" i="12" s="1"/>
  <c r="I30" i="12"/>
  <c r="H30" i="12" s="1"/>
  <c r="E31" i="12"/>
  <c r="D31" i="12" s="1"/>
  <c r="G31" i="12"/>
  <c r="F31" i="12" s="1"/>
  <c r="I31" i="12"/>
  <c r="H31" i="12" s="1"/>
  <c r="E32" i="12"/>
  <c r="D32" i="12" s="1"/>
  <c r="G32" i="12"/>
  <c r="F32" i="12" s="1"/>
  <c r="I32" i="12"/>
  <c r="H32" i="12" s="1"/>
  <c r="E33" i="12"/>
  <c r="D33" i="12" s="1"/>
  <c r="G33" i="12"/>
  <c r="F33" i="12" s="1"/>
  <c r="I33" i="12"/>
  <c r="H33" i="12" s="1"/>
  <c r="E34" i="12"/>
  <c r="D34" i="12" s="1"/>
  <c r="G34" i="12"/>
  <c r="F34" i="12" s="1"/>
  <c r="I34" i="12"/>
  <c r="H34" i="12" s="1"/>
  <c r="E35" i="12"/>
  <c r="D35" i="12" s="1"/>
  <c r="G35" i="12"/>
  <c r="F35" i="12" s="1"/>
  <c r="I35" i="12"/>
  <c r="H35" i="12" s="1"/>
  <c r="E36" i="12"/>
  <c r="D36" i="12" s="1"/>
  <c r="G36" i="12"/>
  <c r="F36" i="12" s="1"/>
  <c r="I36" i="12"/>
  <c r="H36" i="12" s="1"/>
  <c r="E37" i="12"/>
  <c r="D37" i="12" s="1"/>
  <c r="G37" i="12"/>
  <c r="F37" i="12" s="1"/>
  <c r="I37" i="12"/>
  <c r="H37" i="12" s="1"/>
  <c r="E38" i="12"/>
  <c r="D38" i="12" s="1"/>
  <c r="G38" i="12"/>
  <c r="F38" i="12" s="1"/>
  <c r="I38" i="12"/>
  <c r="H38" i="12" s="1"/>
  <c r="E39" i="12"/>
  <c r="D39" i="12" s="1"/>
  <c r="G39" i="12"/>
  <c r="F39" i="12" s="1"/>
  <c r="I39" i="12"/>
  <c r="H39" i="12" s="1"/>
  <c r="E40" i="12"/>
  <c r="D40" i="12" s="1"/>
  <c r="G40" i="12"/>
  <c r="F40" i="12" s="1"/>
  <c r="I40" i="12"/>
  <c r="H40" i="12" s="1"/>
  <c r="E41" i="12"/>
  <c r="D41" i="12" s="1"/>
  <c r="G41" i="12"/>
  <c r="F41" i="12" s="1"/>
  <c r="I41" i="12"/>
  <c r="H41" i="12" s="1"/>
  <c r="E42" i="12"/>
  <c r="D42" i="12" s="1"/>
  <c r="G42" i="12"/>
  <c r="F42" i="12" s="1"/>
  <c r="I42" i="12"/>
  <c r="H42" i="12" s="1"/>
  <c r="E43" i="12"/>
  <c r="D43" i="12" s="1"/>
  <c r="G43" i="12"/>
  <c r="F43" i="12" s="1"/>
  <c r="I43" i="12"/>
  <c r="H43" i="12" s="1"/>
  <c r="E44" i="12"/>
  <c r="D44" i="12" s="1"/>
  <c r="G44" i="12"/>
  <c r="F44" i="12" s="1"/>
  <c r="I44" i="12"/>
  <c r="H44" i="12" s="1"/>
  <c r="E45" i="12"/>
  <c r="D45" i="12" s="1"/>
  <c r="G45" i="12"/>
  <c r="F45" i="12" s="1"/>
  <c r="I45" i="12"/>
  <c r="H45" i="12" s="1"/>
  <c r="E46" i="12"/>
  <c r="D46" i="12" s="1"/>
  <c r="G46" i="12"/>
  <c r="F46" i="12" s="1"/>
  <c r="I46" i="12"/>
  <c r="H46" i="12" s="1"/>
  <c r="E47" i="12"/>
  <c r="D47" i="12" s="1"/>
  <c r="G47" i="12"/>
  <c r="F47" i="12" s="1"/>
  <c r="I47" i="12"/>
  <c r="H47" i="12" s="1"/>
  <c r="E48" i="12"/>
  <c r="D48" i="12" s="1"/>
  <c r="G48" i="12"/>
  <c r="F48" i="12" s="1"/>
  <c r="I48" i="12"/>
  <c r="H48" i="12" s="1"/>
  <c r="E49" i="12"/>
  <c r="D49" i="12" s="1"/>
  <c r="G49" i="12"/>
  <c r="F49" i="12" s="1"/>
  <c r="I49" i="12"/>
  <c r="H49" i="12" s="1"/>
  <c r="E50" i="12"/>
  <c r="D50" i="12" s="1"/>
  <c r="G50" i="12"/>
  <c r="F50" i="12" s="1"/>
  <c r="I50" i="12"/>
  <c r="H50" i="12" s="1"/>
  <c r="E51" i="12"/>
  <c r="D51" i="12" s="1"/>
  <c r="G51" i="12"/>
  <c r="F51" i="12" s="1"/>
  <c r="I51" i="12"/>
  <c r="H51" i="12" s="1"/>
  <c r="E52" i="12"/>
  <c r="D52" i="12" s="1"/>
  <c r="G52" i="12"/>
  <c r="F52" i="12" s="1"/>
  <c r="I52" i="12"/>
  <c r="H52" i="12" s="1"/>
  <c r="E53" i="12"/>
  <c r="D53" i="12" s="1"/>
  <c r="G53" i="12"/>
  <c r="F53" i="12" s="1"/>
  <c r="I53" i="12"/>
  <c r="H53" i="12" s="1"/>
  <c r="E54" i="12"/>
  <c r="D54" i="12" s="1"/>
  <c r="G54" i="12"/>
  <c r="F54" i="12" s="1"/>
  <c r="I54" i="12"/>
  <c r="H54" i="12" s="1"/>
  <c r="E55" i="12"/>
  <c r="D55" i="12" s="1"/>
  <c r="G55" i="12"/>
  <c r="F55" i="12" s="1"/>
  <c r="I55" i="12"/>
  <c r="H55" i="12" s="1"/>
  <c r="E56" i="12"/>
  <c r="D56" i="12" s="1"/>
  <c r="G56" i="12"/>
  <c r="F56" i="12" s="1"/>
  <c r="I56" i="12"/>
  <c r="H56" i="12" s="1"/>
  <c r="E57" i="12"/>
  <c r="D57" i="12" s="1"/>
  <c r="G57" i="12"/>
  <c r="F57" i="12" s="1"/>
  <c r="I57" i="12"/>
  <c r="H57" i="12" s="1"/>
  <c r="E58" i="12"/>
  <c r="D58" i="12" s="1"/>
  <c r="G58" i="12"/>
  <c r="F58" i="12" s="1"/>
  <c r="I58" i="12"/>
  <c r="H58" i="12" s="1"/>
  <c r="E59" i="12"/>
  <c r="D59" i="12" s="1"/>
  <c r="G59" i="12"/>
  <c r="F59" i="12" s="1"/>
  <c r="I59" i="12"/>
  <c r="H59" i="12" s="1"/>
  <c r="E60" i="12"/>
  <c r="D60" i="12" s="1"/>
  <c r="G60" i="12"/>
  <c r="F60" i="12" s="1"/>
  <c r="I60" i="12"/>
  <c r="H60" i="12" s="1"/>
  <c r="E61" i="12"/>
  <c r="D61" i="12" s="1"/>
  <c r="G61" i="12"/>
  <c r="F61" i="12" s="1"/>
  <c r="I61" i="12"/>
  <c r="H61" i="12" s="1"/>
  <c r="E62" i="12"/>
  <c r="D62" i="12" s="1"/>
  <c r="G62" i="12"/>
  <c r="F62" i="12" s="1"/>
  <c r="I62" i="12"/>
  <c r="H62" i="12" s="1"/>
  <c r="E63" i="12"/>
  <c r="D63" i="12" s="1"/>
  <c r="G63" i="12"/>
  <c r="F63" i="12" s="1"/>
  <c r="I63" i="12"/>
  <c r="H63" i="12" s="1"/>
  <c r="E64" i="12"/>
  <c r="D64" i="12" s="1"/>
  <c r="G64" i="12"/>
  <c r="F64" i="12" s="1"/>
  <c r="I64" i="12"/>
  <c r="H64" i="12" s="1"/>
  <c r="G3" i="12" l="1"/>
  <c r="G4" i="12"/>
  <c r="F4" i="12" s="1"/>
  <c r="E73" i="12"/>
  <c r="W10" i="12"/>
  <c r="V10" i="12" s="1"/>
  <c r="W9" i="12"/>
  <c r="V9" i="12" s="1"/>
  <c r="W8" i="12"/>
  <c r="V8" i="12" s="1"/>
  <c r="W7" i="12"/>
  <c r="V7" i="12" s="1"/>
  <c r="W6" i="12"/>
  <c r="V6" i="12" s="1"/>
  <c r="W5" i="12"/>
  <c r="V5" i="12" s="1"/>
  <c r="W4" i="12"/>
  <c r="V4" i="12" s="1"/>
  <c r="W3" i="12"/>
  <c r="V3" i="12" s="1"/>
  <c r="U10" i="12"/>
  <c r="T10" i="12" s="1"/>
  <c r="U9" i="12"/>
  <c r="T9" i="12" s="1"/>
  <c r="U8" i="12"/>
  <c r="T8" i="12" s="1"/>
  <c r="U7" i="12"/>
  <c r="T7" i="12" s="1"/>
  <c r="U6" i="12"/>
  <c r="T6" i="12" s="1"/>
  <c r="U5" i="12"/>
  <c r="T5" i="12" s="1"/>
  <c r="U4" i="12"/>
  <c r="T4" i="12" s="1"/>
  <c r="I16" i="12"/>
  <c r="H16" i="12" s="1"/>
  <c r="I15" i="12"/>
  <c r="H15" i="12" s="1"/>
  <c r="I14" i="12"/>
  <c r="H14" i="12" s="1"/>
  <c r="I13" i="12"/>
  <c r="H13" i="12" s="1"/>
  <c r="I12" i="12"/>
  <c r="H12" i="12" s="1"/>
  <c r="I11" i="12"/>
  <c r="H11" i="12" s="1"/>
  <c r="I10" i="12"/>
  <c r="H10" i="12" s="1"/>
  <c r="I9" i="12"/>
  <c r="H9" i="12" s="1"/>
  <c r="I8" i="12"/>
  <c r="H8" i="12" s="1"/>
  <c r="I7" i="12"/>
  <c r="H7" i="12" s="1"/>
  <c r="I6" i="12"/>
  <c r="H6" i="12" s="1"/>
  <c r="I5" i="12"/>
  <c r="H5" i="12" s="1"/>
  <c r="I4" i="12"/>
  <c r="H4" i="12" s="1"/>
  <c r="I3" i="12"/>
  <c r="H3" i="12" s="1"/>
  <c r="AD9" i="12"/>
  <c r="AD7" i="12"/>
  <c r="AC7" i="12" s="1"/>
  <c r="AB9" i="12"/>
  <c r="AA9" i="12" s="1"/>
  <c r="AB7" i="12"/>
  <c r="AA7" i="12" s="1"/>
  <c r="Z9" i="12"/>
  <c r="Y9" i="12"/>
  <c r="Z7" i="12"/>
  <c r="AD4" i="12"/>
  <c r="AC4" i="12" s="1"/>
  <c r="AB4" i="12"/>
  <c r="Z4" i="12"/>
  <c r="S4" i="12"/>
  <c r="R4" i="12" s="1"/>
  <c r="AC9" i="12"/>
  <c r="AA4" i="12"/>
  <c r="S10" i="12"/>
  <c r="R10" i="12" s="1"/>
  <c r="S9" i="12"/>
  <c r="S8" i="12"/>
  <c r="R8" i="12" s="1"/>
  <c r="S7" i="12"/>
  <c r="R7" i="12" s="1"/>
  <c r="S6" i="12"/>
  <c r="R6" i="12" s="1"/>
  <c r="S5" i="12"/>
  <c r="R5" i="12" s="1"/>
  <c r="S3" i="12"/>
  <c r="R3" i="12" s="1"/>
  <c r="U3" i="12"/>
  <c r="T3" i="12" s="1"/>
  <c r="P10" i="12"/>
  <c r="O10" i="12" s="1"/>
  <c r="P9" i="12"/>
  <c r="O9" i="12" s="1"/>
  <c r="P8" i="12"/>
  <c r="O8" i="12" s="1"/>
  <c r="P7" i="12"/>
  <c r="O7" i="12" s="1"/>
  <c r="P6" i="12"/>
  <c r="O6" i="12" s="1"/>
  <c r="P5" i="12"/>
  <c r="O5" i="12" s="1"/>
  <c r="P4" i="12"/>
  <c r="O4" i="12" s="1"/>
  <c r="P3" i="12"/>
  <c r="O3" i="12" s="1"/>
  <c r="N10" i="12"/>
  <c r="M10" i="12" s="1"/>
  <c r="N9" i="12"/>
  <c r="M9" i="12" s="1"/>
  <c r="N8" i="12"/>
  <c r="M8" i="12" s="1"/>
  <c r="N7" i="12"/>
  <c r="N6" i="12"/>
  <c r="M6" i="12" s="1"/>
  <c r="N5" i="12"/>
  <c r="M5" i="12" s="1"/>
  <c r="M7" i="12"/>
  <c r="N4" i="12"/>
  <c r="M4" i="12" s="1"/>
  <c r="N3" i="12"/>
  <c r="M3" i="12" s="1"/>
  <c r="L5" i="12"/>
  <c r="K5" i="12" s="1"/>
  <c r="L10" i="12"/>
  <c r="K10" i="12" s="1"/>
  <c r="L9" i="12"/>
  <c r="L8" i="12"/>
  <c r="K8" i="12" s="1"/>
  <c r="L6" i="12"/>
  <c r="K6" i="12" s="1"/>
  <c r="L7" i="12"/>
  <c r="L4" i="12"/>
  <c r="K4" i="12" s="1"/>
  <c r="L3" i="12"/>
  <c r="K3" i="12" s="1"/>
  <c r="E3" i="12"/>
  <c r="D3" i="12" s="1"/>
  <c r="K7" i="12"/>
  <c r="K9" i="12"/>
  <c r="R9" i="12"/>
  <c r="Y7" i="12"/>
  <c r="Y4" i="12"/>
  <c r="E4" i="12"/>
  <c r="D4" i="12" s="1"/>
  <c r="G16" i="12"/>
  <c r="F16" i="12" s="1"/>
  <c r="G15" i="12"/>
  <c r="F15" i="12" s="1"/>
  <c r="G14" i="12"/>
  <c r="F14" i="12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F3" i="12"/>
  <c r="E16" i="12"/>
  <c r="D16" i="12" s="1"/>
  <c r="E15" i="12"/>
  <c r="D15" i="12" s="1"/>
  <c r="E14" i="12"/>
  <c r="D14" i="12" s="1"/>
  <c r="E13" i="12"/>
  <c r="D13" i="12" s="1"/>
  <c r="E12" i="12"/>
  <c r="D12" i="12" s="1"/>
  <c r="E11" i="12"/>
  <c r="D11" i="12" s="1"/>
  <c r="E10" i="12"/>
  <c r="D10" i="12" s="1"/>
  <c r="E9" i="12"/>
  <c r="D9" i="12" s="1"/>
  <c r="E8" i="12"/>
  <c r="D8" i="12" s="1"/>
  <c r="E7" i="12"/>
  <c r="D7" i="12" s="1"/>
  <c r="E6" i="12"/>
  <c r="D6" i="12" s="1"/>
  <c r="E5" i="12"/>
  <c r="D5" i="12" s="1"/>
  <c r="U40" i="9"/>
  <c r="V40" i="9" s="1"/>
  <c r="U39" i="9"/>
  <c r="V39" i="9" s="1"/>
  <c r="U38" i="9"/>
  <c r="V38" i="9" s="1"/>
  <c r="U37" i="9"/>
  <c r="V37" i="9" s="1"/>
  <c r="U36" i="9"/>
  <c r="V36" i="9" s="1"/>
  <c r="U35" i="9"/>
  <c r="V35" i="9" s="1"/>
  <c r="U34" i="9"/>
  <c r="V34" i="9" s="1"/>
  <c r="U33" i="9"/>
  <c r="V33" i="9" s="1"/>
  <c r="AE39" i="9"/>
  <c r="AE37" i="9"/>
  <c r="AE34" i="9"/>
  <c r="P46" i="9"/>
  <c r="R46" i="9" s="1"/>
  <c r="P45" i="9"/>
  <c r="R45" i="9" s="1"/>
  <c r="P44" i="9"/>
  <c r="R44" i="9" s="1"/>
  <c r="P43" i="9"/>
  <c r="R43" i="9" s="1"/>
  <c r="P42" i="9"/>
  <c r="R42" i="9" s="1"/>
  <c r="P41" i="9"/>
  <c r="R41" i="9" s="1"/>
  <c r="Z40" i="9"/>
  <c r="P40" i="9"/>
  <c r="R40" i="9" s="1"/>
  <c r="Z39" i="9"/>
  <c r="P39" i="9"/>
  <c r="S39" i="9" s="1"/>
  <c r="Z38" i="9"/>
  <c r="P38" i="9"/>
  <c r="R38" i="9" s="1"/>
  <c r="Z37" i="9"/>
  <c r="P37" i="9"/>
  <c r="R37" i="9" s="1"/>
  <c r="Z36" i="9"/>
  <c r="P36" i="9"/>
  <c r="R36" i="9" s="1"/>
  <c r="Z35" i="9"/>
  <c r="P35" i="9"/>
  <c r="R35" i="9" s="1"/>
  <c r="Z34" i="9"/>
  <c r="P34" i="9"/>
  <c r="R34" i="9" s="1"/>
  <c r="Z33" i="9"/>
  <c r="P33" i="9"/>
  <c r="R33" i="9" s="1"/>
  <c r="Q40" i="9" l="1"/>
  <c r="S40" i="9"/>
  <c r="S35" i="9"/>
  <c r="Q39" i="9"/>
  <c r="R39" i="9"/>
  <c r="S42" i="9"/>
  <c r="S36" i="9"/>
  <c r="Q44" i="9"/>
  <c r="S46" i="9"/>
  <c r="Q38" i="9"/>
  <c r="Q35" i="9"/>
  <c r="Q42" i="9"/>
  <c r="Q46" i="9"/>
  <c r="S44" i="9"/>
  <c r="Q34" i="9"/>
  <c r="S38" i="9"/>
  <c r="Q33" i="9"/>
  <c r="Q37" i="9"/>
  <c r="Q41" i="9"/>
  <c r="Q43" i="9"/>
  <c r="Q45" i="9"/>
  <c r="S33" i="9"/>
  <c r="S37" i="9"/>
  <c r="S41" i="9"/>
  <c r="S43" i="9"/>
  <c r="S45" i="9"/>
  <c r="S34" i="9"/>
  <c r="Q36" i="9"/>
</calcChain>
</file>

<file path=xl/sharedStrings.xml><?xml version="1.0" encoding="utf-8"?>
<sst xmlns="http://schemas.openxmlformats.org/spreadsheetml/2006/main" count="11831" uniqueCount="3523">
  <si>
    <t>800</t>
  </si>
  <si>
    <t>Heavy Mining Tech</t>
  </si>
  <si>
    <t>Recycling Tech</t>
  </si>
  <si>
    <t>Revitalizing Tech</t>
  </si>
  <si>
    <t>Gas Giant Native</t>
  </si>
  <si>
    <t>5001, 5004, 5005</t>
  </si>
  <si>
    <t>5002, 5004, 5006</t>
  </si>
  <si>
    <t>5003, 5005, 5006</t>
  </si>
  <si>
    <t>285 (345)</t>
  </si>
  <si>
    <t>8 engines max</t>
  </si>
  <si>
    <t>rock colony</t>
  </si>
  <si>
    <t>ice colony</t>
  </si>
  <si>
    <t>gas colony</t>
  </si>
  <si>
    <t>rock/ice</t>
  </si>
  <si>
    <t>rock/gas</t>
  </si>
  <si>
    <t>ice/gas</t>
  </si>
  <si>
    <t>omni</t>
  </si>
  <si>
    <t>unmounted</t>
  </si>
  <si>
    <t>mounted</t>
  </si>
  <si>
    <t>2?</t>
  </si>
  <si>
    <t>3?</t>
  </si>
  <si>
    <t>4?</t>
  </si>
  <si>
    <t>1?</t>
  </si>
  <si>
    <t>Const</t>
  </si>
  <si>
    <t>const/Mil Sci</t>
  </si>
  <si>
    <t>Chem</t>
  </si>
  <si>
    <t>Chem/Mil Sci</t>
  </si>
  <si>
    <t>2/1</t>
  </si>
  <si>
    <t>Indus/Mil Sci</t>
  </si>
  <si>
    <t>Mil Sci</t>
  </si>
  <si>
    <t>Mil Sci/Phsyics</t>
  </si>
  <si>
    <t>Mil Sci/Constr/Indus</t>
  </si>
  <si>
    <t>3/3/3</t>
  </si>
  <si>
    <t>Ship Const/Constr</t>
  </si>
  <si>
    <t>Ship Const/constr</t>
  </si>
  <si>
    <t>Ship Const</t>
  </si>
  <si>
    <t>5/2</t>
  </si>
  <si>
    <t>6/2</t>
  </si>
  <si>
    <t>7/2</t>
  </si>
  <si>
    <t>Propulsion types</t>
  </si>
  <si>
    <t>chemical rockets</t>
  </si>
  <si>
    <t>Solar Sails</t>
  </si>
  <si>
    <t>Nuclear Propulsion</t>
  </si>
  <si>
    <t>Time/Space Manipulation</t>
  </si>
  <si>
    <t>cheap, lots of supply usage</t>
  </si>
  <si>
    <t>standard</t>
  </si>
  <si>
    <t>easily dmg, no supply usage</t>
  </si>
  <si>
    <t>Expensive, large movement bonus</t>
  </si>
  <si>
    <t>Expensive, large kt, efficent</t>
  </si>
  <si>
    <t>large kt, large movement bonus</t>
  </si>
  <si>
    <t>very fast, lots of supply usage</t>
  </si>
  <si>
    <t>best form possible. Efficent, good bonus, good size, expensive?</t>
  </si>
  <si>
    <t>tech area</t>
  </si>
  <si>
    <t>types</t>
  </si>
  <si>
    <t>Partical Emission</t>
  </si>
  <si>
    <t>Anti-Matter Engine</t>
  </si>
  <si>
    <t>Advanced Concepts</t>
  </si>
  <si>
    <t>Atomic Power</t>
  </si>
  <si>
    <t>Laser Sails</t>
  </si>
  <si>
    <t>sturdier, slight supply usage?</t>
  </si>
  <si>
    <t>Quantum Engine</t>
  </si>
  <si>
    <t>Jacked Photon Engine</t>
  </si>
  <si>
    <t>Contra-Terran Engine</t>
  </si>
  <si>
    <t>Ion Engine</t>
  </si>
  <si>
    <t>Levels</t>
  </si>
  <si>
    <t>Standard</t>
  </si>
  <si>
    <t>Bonus</t>
  </si>
  <si>
    <t>Extra</t>
  </si>
  <si>
    <t>1,2,3</t>
  </si>
  <si>
    <t>,+40 min/+90 optimum</t>
  </si>
  <si>
    <t>240/290</t>
  </si>
  <si>
    <t>340/390</t>
  </si>
  <si>
    <t>440/490</t>
  </si>
  <si>
    <t>540/590</t>
  </si>
  <si>
    <t>385 (445)</t>
  </si>
  <si>
    <t>425 (545)</t>
  </si>
  <si>
    <t>505 (645)</t>
  </si>
  <si>
    <t>normlphil</t>
  </si>
  <si>
    <t>feedback and suggestions/originally thought of colony-mount options.</t>
  </si>
  <si>
    <t>Credit</t>
  </si>
  <si>
    <t>Description</t>
  </si>
  <si>
    <t>Sethillan Society</t>
  </si>
  <si>
    <t>bearclaw/Andres Lescano</t>
  </si>
  <si>
    <t>Custom shipset using Andres Lescano's Star Wars Empire ships.</t>
  </si>
  <si>
    <t>LNAW</t>
  </si>
  <si>
    <t>DeaderMeat/various</t>
  </si>
  <si>
    <t>Compilation set put together by DeaderMeat from many many sources.</t>
  </si>
  <si>
    <t>Chitin</t>
  </si>
  <si>
    <t>Tau</t>
  </si>
  <si>
    <t>Technocratic Enclave</t>
  </si>
  <si>
    <t>QuarianRex</t>
  </si>
  <si>
    <t>Cybernetic race. Unknown original creator.</t>
  </si>
  <si>
    <t>Custom insect shipset created by TauCeti from scratch.</t>
  </si>
  <si>
    <t>Bartelian</t>
  </si>
  <si>
    <t>30/30/30/30/30/30</t>
  </si>
  <si>
    <t>Atomic Engine Size</t>
  </si>
  <si>
    <t>Top Speed/Max Engines</t>
  </si>
  <si>
    <t>engines per move</t>
  </si>
  <si>
    <t>% Hull Max engines</t>
  </si>
  <si>
    <t>Size (kt)</t>
  </si>
  <si>
    <t>Move per</t>
  </si>
  <si>
    <t>Particle Emission</t>
  </si>
  <si>
    <t>Variable Fields</t>
  </si>
  <si>
    <t>Chemical Rocket Results</t>
  </si>
  <si>
    <t>Emission Engine Results</t>
  </si>
  <si>
    <t>Atomic Power Results</t>
  </si>
  <si>
    <t>1/1/1</t>
  </si>
  <si>
    <t>90/90/90/90/90/90</t>
  </si>
  <si>
    <t>55/50/50/45/45/40/40/35/35</t>
  </si>
  <si>
    <t>4x dmg shields</t>
  </si>
  <si>
    <t>Mystery race. Ships set is actually compatible with many other mods as well.</t>
  </si>
  <si>
    <t>TauCeti Deichmann</t>
  </si>
  <si>
    <t>de-bugger, playtester, balance issues</t>
  </si>
  <si>
    <t>Added many more events. Catastrophic=1: High=2x: Medium=3x: Low=4x/ added Intel appearing events/ added positive events.</t>
  </si>
  <si>
    <t>FighterSquadron.bmp</t>
  </si>
  <si>
    <t>FighterGroup.bmp</t>
  </si>
  <si>
    <t>Battle Squadron-2</t>
  </si>
  <si>
    <t>Space Buoy</t>
  </si>
  <si>
    <t>satellite</t>
  </si>
  <si>
    <t>Satellite.bmp</t>
  </si>
  <si>
    <t>Tiny Satellite</t>
  </si>
  <si>
    <t>Tiny Satellite-2</t>
  </si>
  <si>
    <t>Small Satellite</t>
  </si>
  <si>
    <t>Medium Satellite</t>
  </si>
  <si>
    <t>Medium Satellite-2</t>
  </si>
  <si>
    <t>Large Satellite</t>
  </si>
  <si>
    <t>Large Satellite-2</t>
  </si>
  <si>
    <t>Huge Satellite</t>
  </si>
  <si>
    <t>Massive Satellite</t>
  </si>
  <si>
    <t>Deep Space Array</t>
  </si>
  <si>
    <t>Generate Points Intell</t>
  </si>
  <si>
    <t>Tiny Mine</t>
  </si>
  <si>
    <t>mine</t>
  </si>
  <si>
    <t>Mine.bmp</t>
  </si>
  <si>
    <t>All Cloaks</t>
  </si>
  <si>
    <t>Small Mine</t>
  </si>
  <si>
    <t>Light Mine</t>
  </si>
  <si>
    <t>Medium Mine</t>
  </si>
  <si>
    <t>Large Mine</t>
  </si>
  <si>
    <t>Heavy Mine</t>
  </si>
  <si>
    <t>Huge Mine</t>
  </si>
  <si>
    <t>Massive Mine</t>
  </si>
  <si>
    <t>Massive Minepack</t>
  </si>
  <si>
    <t>MineGroup.bmp</t>
  </si>
  <si>
    <t>Explosive Base</t>
  </si>
  <si>
    <t>Light Infantry</t>
  </si>
  <si>
    <t>troop</t>
  </si>
  <si>
    <t>TroopInfantryLight.bmp</t>
  </si>
  <si>
    <t>TroopSmall.bmp</t>
  </si>
  <si>
    <t>Heavy Infantry</t>
  </si>
  <si>
    <t>TroopInfantryHeavy.bmp</t>
  </si>
  <si>
    <t>Small Troop-1</t>
  </si>
  <si>
    <t>Small Troop-2</t>
  </si>
  <si>
    <t>TroopSmall1.bmp</t>
  </si>
  <si>
    <t>TroopSmall2.bmp</t>
  </si>
  <si>
    <t>Medium Troop-1</t>
  </si>
  <si>
    <t>TroopMedium1.bmp</t>
  </si>
  <si>
    <t>TroopMedium.bmp</t>
  </si>
  <si>
    <t>TroopMedium2.bmp</t>
  </si>
  <si>
    <t>Medium Troop-2</t>
  </si>
  <si>
    <t>Large Troop-1</t>
  </si>
  <si>
    <t>TroopLarge1.bmp</t>
  </si>
  <si>
    <t>TroopLarge.bmp</t>
  </si>
  <si>
    <t>Large Troop-2</t>
  </si>
  <si>
    <t>TroopLarge2.bmp</t>
  </si>
  <si>
    <t>Huge Troop-1</t>
  </si>
  <si>
    <t>TroopHuge1.bmp</t>
  </si>
  <si>
    <t>TroopHuge2.bmp</t>
  </si>
  <si>
    <t>Huge Troop-2</t>
  </si>
  <si>
    <t>Tiny Weapon Platform</t>
  </si>
  <si>
    <t>weap plat</t>
  </si>
  <si>
    <t>WeapPlatformTiny.bmp</t>
  </si>
  <si>
    <t>WeapPlatformSmall.bmp</t>
  </si>
  <si>
    <t>Small Weapon Platform</t>
  </si>
  <si>
    <t>Medium Weapon Platform</t>
  </si>
  <si>
    <t>WeapPlatformMedium.bmp</t>
  </si>
  <si>
    <t>Standard Weapon Platform</t>
  </si>
  <si>
    <t>WeapPlatformStandard.bmp</t>
  </si>
  <si>
    <t>Heavy Weapon Platform</t>
  </si>
  <si>
    <t>WeapPlatformHeavy.bmp</t>
  </si>
  <si>
    <t>WeapPlatformLarge.bmp</t>
  </si>
  <si>
    <t>Large Weapon Platform</t>
  </si>
  <si>
    <t>Huge Weapon Platform</t>
  </si>
  <si>
    <t>WeapPlatformHuge.bmp</t>
  </si>
  <si>
    <t>Massive Weapon Platform</t>
  </si>
  <si>
    <t>WeapPlatformMassive.bmp</t>
  </si>
  <si>
    <t>Tiny Drone</t>
  </si>
  <si>
    <t>drone</t>
  </si>
  <si>
    <t>Drone.bmp</t>
  </si>
  <si>
    <t>Drones</t>
  </si>
  <si>
    <t>Extra Movement</t>
  </si>
  <si>
    <t>Small Drone</t>
  </si>
  <si>
    <t>Medium Drone</t>
  </si>
  <si>
    <t>Heavy Drone</t>
  </si>
  <si>
    <t>Large Drone</t>
  </si>
  <si>
    <t>Huge Drone</t>
  </si>
  <si>
    <t>Tugboat</t>
  </si>
  <si>
    <t>Tugboat.bmp</t>
  </si>
  <si>
    <t>Construct All</t>
  </si>
  <si>
    <t>Large Tugboat</t>
  </si>
  <si>
    <t>TugboatLarge.bmp</t>
  </si>
  <si>
    <t>OrbitalFacility.bmp</t>
  </si>
  <si>
    <t>Generate Points Research</t>
  </si>
  <si>
    <t>Orbital Research Facility I</t>
  </si>
  <si>
    <t>Orbital Research Facility II</t>
  </si>
  <si>
    <t>Orbital Research Facility III</t>
  </si>
  <si>
    <t>Orbital Research Facility IV</t>
  </si>
  <si>
    <t>Small C.H.O.N. Factory</t>
  </si>
  <si>
    <t>CHONFactory.bmp</t>
  </si>
  <si>
    <t>Generate Points Org</t>
  </si>
  <si>
    <t>Supply Generation</t>
  </si>
  <si>
    <t>Remote Resource Gen All</t>
  </si>
  <si>
    <t>Medium C.H.O.N. Factory</t>
  </si>
  <si>
    <t>Large C.H.O.N. Factory</t>
  </si>
  <si>
    <t>Huge C.H.O.N. Factory</t>
  </si>
  <si>
    <t>ScoutLight.bmp</t>
  </si>
  <si>
    <t>ScoutHeavy.bmp</t>
  </si>
  <si>
    <t>EscortLight.bmp</t>
  </si>
  <si>
    <t>EscortHeavy.bmp</t>
  </si>
  <si>
    <t>FrigateLight.bmp</t>
  </si>
  <si>
    <t>FrigateHeavy.bmp</t>
  </si>
  <si>
    <t>DestroyerLight.bmp</t>
  </si>
  <si>
    <t>DestroyerHeavy.bmp</t>
  </si>
  <si>
    <t>CruiserHeavy.bmp</t>
  </si>
  <si>
    <t>BattleshipLight.bmp</t>
  </si>
  <si>
    <t>BattlshipHeavy.bmp</t>
  </si>
  <si>
    <t>DreadnoughtLight.bmp</t>
  </si>
  <si>
    <t>DreadnoughtHeavy.bmp</t>
  </si>
  <si>
    <t>DreadnoughtWar.bmp</t>
  </si>
  <si>
    <t>BaseshipLight.bmp</t>
  </si>
  <si>
    <t>BaseshipHeavy.bmp</t>
  </si>
  <si>
    <t>Vehicle Name</t>
  </si>
  <si>
    <t>Omni Colony</t>
  </si>
  <si>
    <t>Stratigies/Formations</t>
  </si>
  <si>
    <t>Added stratagies and formations from Fyron's Ultimate Stratigies Mod.</t>
  </si>
  <si>
    <t>Cultures</t>
  </si>
  <si>
    <t>Added balanced Cultures from Highliner Mod.</t>
  </si>
  <si>
    <t>Credit Name</t>
  </si>
  <si>
    <t>Contribuition</t>
  </si>
  <si>
    <t>Original DN Team:</t>
  </si>
  <si>
    <t>bearclaw</t>
  </si>
  <si>
    <t>Dead Meat</t>
  </si>
  <si>
    <t>Flatline</t>
  </si>
  <si>
    <t>The General</t>
  </si>
  <si>
    <t>BeeDee10</t>
  </si>
  <si>
    <t>Additional Team:</t>
  </si>
  <si>
    <t>Aiken</t>
  </si>
  <si>
    <t>Chris_Tann</t>
  </si>
  <si>
    <t>Modders:</t>
  </si>
  <si>
    <t xml:space="preserve">Main modder, DN-compatible SW Empire shipset </t>
  </si>
  <si>
    <t>Playtester, backup modder, DN-compatible LNAW shipset</t>
  </si>
  <si>
    <t>Playtester, de-bugger.</t>
  </si>
  <si>
    <t>Temporal Space Yard I</t>
  </si>
  <si>
    <t>Temporal Space Yard II</t>
  </si>
  <si>
    <t>Temporal Space Yard III</t>
  </si>
  <si>
    <t>Temporal Technology</t>
  </si>
  <si>
    <t>Planet Utilization/1</t>
  </si>
  <si>
    <t>Category</t>
  </si>
  <si>
    <t>Playtester, Intel modder.</t>
  </si>
  <si>
    <t>Playtester</t>
  </si>
  <si>
    <t>AI modder, playtester, de-bugger.</t>
  </si>
  <si>
    <t>Andres Lescano</t>
  </si>
  <si>
    <t>Ultimate Vehicle Mod</t>
  </si>
  <si>
    <t>DeathStalker</t>
  </si>
  <si>
    <t>DeathStalkers Mount Mod</t>
  </si>
  <si>
    <t>Draco</t>
  </si>
  <si>
    <t>EventsMod</t>
  </si>
  <si>
    <t>Admiral</t>
  </si>
  <si>
    <t>Admirals System Mod</t>
  </si>
  <si>
    <t>Imperator Fyron</t>
  </si>
  <si>
    <t>Ultimate Stratigies Mod</t>
  </si>
  <si>
    <t>Journe</t>
  </si>
  <si>
    <t>Highliner Mod</t>
  </si>
  <si>
    <t>Modified to match expanded shipsizes.</t>
  </si>
  <si>
    <t>Altered so that Low events x10, medium x5, High x2 in frequency than Catastrophic</t>
  </si>
  <si>
    <t>Stratagies and Formations.</t>
  </si>
  <si>
    <t>Balanced Cultures.</t>
  </si>
  <si>
    <t>Symbiotic Armor I</t>
  </si>
  <si>
    <t>Symbiotic Armor II</t>
  </si>
  <si>
    <t>Symbiotic Armor III</t>
  </si>
  <si>
    <t>Shard Launcher I</t>
  </si>
  <si>
    <t>Shard Launcher II</t>
  </si>
  <si>
    <t>Shard Launcher III</t>
  </si>
  <si>
    <t>Crystallized Torpedo III</t>
  </si>
  <si>
    <t>File Name</t>
  </si>
  <si>
    <t>IntelProjects</t>
  </si>
  <si>
    <t>Colony Types</t>
  </si>
  <si>
    <t>Taken from Ultimate Strategies Mod</t>
  </si>
  <si>
    <t>Design Types</t>
  </si>
  <si>
    <t>EmperorNames</t>
  </si>
  <si>
    <t>All previous emperor names from past Dark Nova games have been added.</t>
  </si>
  <si>
    <t>EmperorTitles</t>
  </si>
  <si>
    <t>EmpireTypes</t>
  </si>
  <si>
    <t>SystemNames</t>
  </si>
  <si>
    <t>All previous emperor titles from past Dark Nova games have been added.</t>
  </si>
  <si>
    <t>All previous Empire names from past Dark Nova games have been added.</t>
  </si>
  <si>
    <t>Added super-sized system name list from Andres Lescano's site.  Unsure of original author.</t>
  </si>
  <si>
    <t>AI Tag#</t>
  </si>
  <si>
    <t>Facility</t>
  </si>
  <si>
    <t>Component</t>
  </si>
  <si>
    <t>07</t>
  </si>
  <si>
    <t>08</t>
  </si>
  <si>
    <t>09</t>
  </si>
  <si>
    <t>11</t>
  </si>
  <si>
    <t>12</t>
  </si>
  <si>
    <t>13</t>
  </si>
  <si>
    <t>17</t>
  </si>
  <si>
    <t>18</t>
  </si>
  <si>
    <t>19</t>
  </si>
  <si>
    <t>Organic Farm Faciliy I-X</t>
  </si>
  <si>
    <t xml:space="preserve">Radioactive Extraction Facility I-X </t>
  </si>
  <si>
    <t>Mineral Miner Facility I-X</t>
  </si>
  <si>
    <t>Monolith Facility I-V</t>
  </si>
  <si>
    <t>Research Center I-X</t>
  </si>
  <si>
    <t>Intelligence Center I-X</t>
  </si>
  <si>
    <t>Increased Population size(x10)/ Increased population strength(x10)/ Added scaled pop modifiers for larger planet sizes</t>
  </si>
  <si>
    <t>AI files</t>
  </si>
  <si>
    <t>All standard races and standard AI are now fully functional with the Dark Nova Mod.  Thanks to Aiken for his efforts there.</t>
  </si>
  <si>
    <t>system</t>
  </si>
  <si>
    <t>Weapon Family</t>
  </si>
  <si>
    <t>Fighter Mount</t>
  </si>
  <si>
    <t>Prem</t>
  </si>
  <si>
    <t>Corvette Engine Mount</t>
  </si>
  <si>
    <t>Corv</t>
  </si>
  <si>
    <t>400/400</t>
  </si>
  <si>
    <t>Small Armor I</t>
  </si>
  <si>
    <t>Small Armor II</t>
  </si>
  <si>
    <t>Airlock</t>
  </si>
  <si>
    <t xml:space="preserve">Launch Mines </t>
  </si>
  <si>
    <t>Lau/Rec Satillites</t>
  </si>
  <si>
    <t>Lau/Rec Fighters</t>
  </si>
  <si>
    <t>Launch Drones</t>
  </si>
  <si>
    <t>SM</t>
  </si>
  <si>
    <t>Bombardment Mount</t>
  </si>
  <si>
    <t>BM</t>
  </si>
  <si>
    <t>Any</t>
  </si>
  <si>
    <t>Stb</t>
  </si>
  <si>
    <t>Cost</t>
  </si>
  <si>
    <t>High Yield Warhead</t>
  </si>
  <si>
    <t>Micro Warhead</t>
  </si>
  <si>
    <t>High</t>
  </si>
  <si>
    <t>mic</t>
  </si>
  <si>
    <t>Gravitic Sensors II</t>
  </si>
  <si>
    <t>Gravitic Sensors III</t>
  </si>
  <si>
    <t>Gravitic Sensors IV</t>
  </si>
  <si>
    <t>Gravitic Sensors V</t>
  </si>
  <si>
    <t>Tech3 Required</t>
  </si>
  <si>
    <t>Tech4 Required</t>
  </si>
  <si>
    <t>Remote Computer Control I</t>
  </si>
  <si>
    <t>Remote Computer Control II</t>
  </si>
  <si>
    <t>Remote Computer Control III</t>
  </si>
  <si>
    <t>Master Computer</t>
  </si>
  <si>
    <t>Computers</t>
  </si>
  <si>
    <t>Ship Space Yard I</t>
  </si>
  <si>
    <t>Base Space Yard I</t>
  </si>
  <si>
    <t>Ship Space Yard II</t>
  </si>
  <si>
    <t>Ship Space Yard III</t>
  </si>
  <si>
    <t>Ship Space Yard IV</t>
  </si>
  <si>
    <t>Ship Space Yard V</t>
  </si>
  <si>
    <t>Base Space Yard II</t>
  </si>
  <si>
    <t>Base Space Yard III</t>
  </si>
  <si>
    <t>Base Space Yard IV</t>
  </si>
  <si>
    <t>Base Space Yard V</t>
  </si>
  <si>
    <t>Construct Min</t>
  </si>
  <si>
    <t>Construct Org</t>
  </si>
  <si>
    <t>Construct Rad</t>
  </si>
  <si>
    <t>Ability5</t>
  </si>
  <si>
    <t>Resupply</t>
  </si>
  <si>
    <t>Personal Hyper - Plasma Ejector I</t>
  </si>
  <si>
    <t>Shoulder Mount Shard Launcher I</t>
  </si>
  <si>
    <t>Org Hyper - Plasma</t>
  </si>
  <si>
    <t>Shard Launcher</t>
  </si>
  <si>
    <t>Temp Distortion</t>
  </si>
  <si>
    <t>Troop Weapons</t>
  </si>
  <si>
    <t>Defense+</t>
  </si>
  <si>
    <t>Defense-</t>
  </si>
  <si>
    <t>KT</t>
  </si>
  <si>
    <t>Defense</t>
  </si>
  <si>
    <t>- 30 for Bases</t>
  </si>
  <si>
    <t>Gravitic Sensors VI</t>
  </si>
  <si>
    <t>Gravitic Sensors VII</t>
  </si>
  <si>
    <t>Gravitic Sensors VIII</t>
  </si>
  <si>
    <t>Stellar Gas Ram-Scoop II</t>
  </si>
  <si>
    <t>Stellar Gas Ram-Scoop III</t>
  </si>
  <si>
    <t>Stellar Gas Ram-Scoop IV</t>
  </si>
  <si>
    <t>Ionic Warhead I</t>
  </si>
  <si>
    <t>Ionic Warhead II</t>
  </si>
  <si>
    <t>Ionic Warhead III</t>
  </si>
  <si>
    <t>Tachyon Warhead I</t>
  </si>
  <si>
    <t>Tachyon Warhead II</t>
  </si>
  <si>
    <t>Tachyon Warhead III</t>
  </si>
  <si>
    <t>Generator Warhead I</t>
  </si>
  <si>
    <t>Generator Warhead II</t>
  </si>
  <si>
    <t>Generator Warhead III</t>
  </si>
  <si>
    <t>Neutron Warhead A I</t>
  </si>
  <si>
    <t>Neutron Warhead A II</t>
  </si>
  <si>
    <t>Neutron Warhead A III</t>
  </si>
  <si>
    <t>Neutron Warhead B I</t>
  </si>
  <si>
    <t>Neutron Warhead B II</t>
  </si>
  <si>
    <t>Neutron Warhead B III</t>
  </si>
  <si>
    <t>Resource Store- Min</t>
  </si>
  <si>
    <t>Cargo Store</t>
  </si>
  <si>
    <t>Resource Store- Org</t>
  </si>
  <si>
    <t>Resource Store- Rad</t>
  </si>
  <si>
    <t>0/10</t>
  </si>
  <si>
    <t>0/20</t>
  </si>
  <si>
    <t>0/30</t>
  </si>
  <si>
    <t>0/40</t>
  </si>
  <si>
    <t>0/60</t>
  </si>
  <si>
    <t>0/15</t>
  </si>
  <si>
    <t>0/25</t>
  </si>
  <si>
    <t>0/35</t>
  </si>
  <si>
    <t>60000</t>
  </si>
  <si>
    <t>70000</t>
  </si>
  <si>
    <t>Light Colony Mount</t>
  </si>
  <si>
    <t>Colony Mount</t>
  </si>
  <si>
    <t>Heavy Colony Mount</t>
  </si>
  <si>
    <t>Auxilary Control</t>
  </si>
  <si>
    <t>Auxilary control</t>
  </si>
  <si>
    <t>Small Shard Launcher II</t>
  </si>
  <si>
    <t>Small Shard Launcher III</t>
  </si>
  <si>
    <t>Smaller Weapons</t>
  </si>
  <si>
    <t>Small Depleted Uranium Cannon IV</t>
  </si>
  <si>
    <t>Small Depleted Uranium Cannon V</t>
  </si>
  <si>
    <t xml:space="preserve">Fighter Cannon I </t>
  </si>
  <si>
    <t>Star - Unstable (+20%)</t>
  </si>
  <si>
    <t>Projectile Weapons</t>
  </si>
  <si>
    <t>Small Anti -  Proton Beam I</t>
  </si>
  <si>
    <t>Small Anti -  Proton Beam II</t>
  </si>
  <si>
    <t>Small Anti -  Proton Beam III</t>
  </si>
  <si>
    <t>Small Anti -  Proton Beam IV</t>
  </si>
  <si>
    <t>Small Anti -  Proton Beam V</t>
  </si>
  <si>
    <t>Small Meson Blaster I</t>
  </si>
  <si>
    <t>Small Meson Blaster II</t>
  </si>
  <si>
    <t>Small Meson Blaster III</t>
  </si>
  <si>
    <t>Small Meson Blaster IV</t>
  </si>
  <si>
    <t>Boarding Defense</t>
  </si>
  <si>
    <t>Scout Shell</t>
  </si>
  <si>
    <t>Escort Shell</t>
  </si>
  <si>
    <t>Frigate Shell</t>
  </si>
  <si>
    <t>Destroyer Shell</t>
  </si>
  <si>
    <t>Cruiser Shell</t>
  </si>
  <si>
    <t>Battleship Shell</t>
  </si>
  <si>
    <t>Dreadnought Shell</t>
  </si>
  <si>
    <t>Baseship Shell</t>
  </si>
  <si>
    <t>Worldship Shell</t>
  </si>
  <si>
    <t>1/450</t>
  </si>
  <si>
    <t>1/550</t>
  </si>
  <si>
    <t>Small Meson Blaster V</t>
  </si>
  <si>
    <t>Small Phased - Polaron Beam I</t>
  </si>
  <si>
    <t>Phased-Energy Weap</t>
  </si>
  <si>
    <t>Small Phased - Polaron Beam V</t>
  </si>
  <si>
    <t>Small Phased - Polaron Beam IV</t>
  </si>
  <si>
    <t>60/60/60/60/60/60/60/60/60/60</t>
  </si>
  <si>
    <t>Capital Ship Missile I</t>
  </si>
  <si>
    <t>Capital Ship Missile II</t>
  </si>
  <si>
    <t>Capital Ship Missile III</t>
  </si>
  <si>
    <t>Capital Ship Missile IV</t>
  </si>
  <si>
    <t>Capital Ship Missile V</t>
  </si>
  <si>
    <t>75/75/75/75/75/75/75/75/75/75/75/75</t>
  </si>
  <si>
    <t>90/90/90/90/90/90/90/90/90/90/90/90/90/90/90</t>
  </si>
  <si>
    <t>105/105/105/105/105/105/105/105/105/105/105/105/105/105/105/105/105</t>
  </si>
  <si>
    <t>120/120/120/120/120/120/120/120/120/120/120/120/120/120/120/120/120/120/120/120</t>
  </si>
  <si>
    <t>Plasma Missile I</t>
  </si>
  <si>
    <t>Plasma Missile II</t>
  </si>
  <si>
    <t>Plasma Missile III</t>
  </si>
  <si>
    <t>Plasma Missile IV</t>
  </si>
  <si>
    <t>Plasma Missile V</t>
  </si>
  <si>
    <t>90/85/80/75/70/65/60/55/50/45</t>
  </si>
  <si>
    <t>110/105/100/95/90/85/80/75/70/65/60/55/50/45</t>
  </si>
  <si>
    <t>130/125/120/115/110/105/100/95/90/85/80/75/70/65/60/55/50/40/30</t>
  </si>
  <si>
    <t>150/145/140/135/130/125/120/115/110/105/100/95/90/85/80/70/60/50/40</t>
  </si>
  <si>
    <t>170/165/160/155/150/145/140/135/130/125/120/115/110/105/100/90/80/70/60</t>
  </si>
  <si>
    <t>Ionic Pulse Missile I</t>
  </si>
  <si>
    <t>35/35/35/35/35/35/35/35/35/35</t>
  </si>
  <si>
    <t>45/45/45/45/45/45/45/45/45/45</t>
  </si>
  <si>
    <t>55/55/55/55/55/55/55/55/55/55</t>
  </si>
  <si>
    <t>65/65/65/65/65/65/65/65/65/65</t>
  </si>
  <si>
    <t>75/75/75/75/75/75/75/75/75/75</t>
  </si>
  <si>
    <t>Seeking Parasite I</t>
  </si>
  <si>
    <t>25/25/25/25/25/25</t>
  </si>
  <si>
    <t>75/75/75/75/75/75/75/75/75</t>
  </si>
  <si>
    <t>Small Phased - Polaron Beam III</t>
  </si>
  <si>
    <t>Small Phased - Polaron Beam II</t>
  </si>
  <si>
    <t>Small Incinerator Beam I</t>
  </si>
  <si>
    <t>High-Energy Disch Weap</t>
  </si>
  <si>
    <t>Small Incinerator Beam II</t>
  </si>
  <si>
    <t>Small Incinerator Beam III</t>
  </si>
  <si>
    <t>Small Incinerator Beam IV</t>
  </si>
  <si>
    <t>Small Incinerator Beam V</t>
  </si>
  <si>
    <t>Small Anti - Matter Torpedo I</t>
  </si>
  <si>
    <t>Small Anti - Matter Torpedo II</t>
  </si>
  <si>
    <t>Small Anti - Matter Torpedo III</t>
  </si>
  <si>
    <t>Small Anti - Matter Torpedo IV</t>
  </si>
  <si>
    <t>Small Anti - Matter Torpedo V</t>
  </si>
  <si>
    <t>Torpedo Weapons</t>
  </si>
  <si>
    <t>Kamikaze Warhead I</t>
  </si>
  <si>
    <t>Kamikaze Warhead II</t>
  </si>
  <si>
    <t>Kamikaze Warhead III</t>
  </si>
  <si>
    <t>Kamikaze Warhead IV</t>
  </si>
  <si>
    <t>Kamikaze Warhead V</t>
  </si>
  <si>
    <t>Energy Pulse Weap</t>
  </si>
  <si>
    <t>Energy Stream Weap</t>
  </si>
  <si>
    <t>10/10</t>
  </si>
  <si>
    <t>15/10/10</t>
  </si>
  <si>
    <t>20/15/10</t>
  </si>
  <si>
    <t>10/10/10</t>
  </si>
  <si>
    <t>15/15</t>
  </si>
  <si>
    <t>25/25</t>
  </si>
  <si>
    <t>35/35</t>
  </si>
  <si>
    <t>70</t>
  </si>
  <si>
    <t>80</t>
  </si>
  <si>
    <t>7/7/7/7</t>
  </si>
  <si>
    <t>5/5/5/5</t>
  </si>
  <si>
    <t>3/3/3/3</t>
  </si>
  <si>
    <t>dmg</t>
  </si>
  <si>
    <t>55</t>
  </si>
  <si>
    <t>65</t>
  </si>
  <si>
    <t>85</t>
  </si>
  <si>
    <t>95</t>
  </si>
  <si>
    <t>30/30/30/30/30/30/30</t>
  </si>
  <si>
    <t>25/25/25/25/25</t>
  </si>
  <si>
    <t>10/10/10/10/10</t>
  </si>
  <si>
    <t>5/5/5/5/5</t>
  </si>
  <si>
    <t>6</t>
  </si>
  <si>
    <t>25/25/25/25</t>
  </si>
  <si>
    <t>20/20/20</t>
  </si>
  <si>
    <t>15/15/15</t>
  </si>
  <si>
    <t>1/1</t>
  </si>
  <si>
    <t>6/6/6</t>
  </si>
  <si>
    <t>4/4/4</t>
  </si>
  <si>
    <t>2/2/2</t>
  </si>
  <si>
    <t>35/35/35</t>
  </si>
  <si>
    <t>25/25/25</t>
  </si>
  <si>
    <t>Small Cluster Bomb I</t>
  </si>
  <si>
    <t>Planetary Weapons</t>
  </si>
  <si>
    <t>Small Cluster Bomb II</t>
  </si>
  <si>
    <t>Small Cluster Bomb III</t>
  </si>
  <si>
    <t>Small Cluster Bomb IV</t>
  </si>
  <si>
    <t>Small Cluster Bomb V</t>
  </si>
  <si>
    <t>150</t>
  </si>
  <si>
    <t>Missile Weapons</t>
  </si>
  <si>
    <t>50/50</t>
  </si>
  <si>
    <t>75/75</t>
  </si>
  <si>
    <t>100/100</t>
  </si>
  <si>
    <t>Small Rocket Pods I</t>
  </si>
  <si>
    <t>Small Rocket Pods III</t>
  </si>
  <si>
    <t>Small Rocket Pods II</t>
  </si>
  <si>
    <t>Small Rocket Pods V</t>
  </si>
  <si>
    <t>Small Rocket Pods IV</t>
  </si>
  <si>
    <t>Small Shard Cannon I</t>
  </si>
  <si>
    <t>Crystalline Weapons</t>
  </si>
  <si>
    <t>Small Electric Discharge I</t>
  </si>
  <si>
    <t>Small Shard Cannon II</t>
  </si>
  <si>
    <t>Small Shard Cannon III</t>
  </si>
  <si>
    <t>Small Shard Cannon IV</t>
  </si>
  <si>
    <t>Small Shard Cannon V</t>
  </si>
  <si>
    <t>Small Electric Discharge II</t>
  </si>
  <si>
    <t>Small Electric Discharge III</t>
  </si>
  <si>
    <t>Small Electric Discharge IV</t>
  </si>
  <si>
    <t>Small Electric Discharge V</t>
  </si>
  <si>
    <t>Organic Weapons</t>
  </si>
  <si>
    <t>Small Acid Globule I</t>
  </si>
  <si>
    <t>Small Acid Globule III</t>
  </si>
  <si>
    <t>Small Acid Globule V</t>
  </si>
  <si>
    <t>Small Acid Globule IV</t>
  </si>
  <si>
    <t xml:space="preserve">Small Acid Globule II </t>
  </si>
  <si>
    <t>20/20</t>
  </si>
  <si>
    <t>Small Time Distortion Burst I</t>
  </si>
  <si>
    <t>Small Time Distortion Burst II</t>
  </si>
  <si>
    <t>Small Time Distortion Burst III</t>
  </si>
  <si>
    <t>Small Time Distortion Burst IV</t>
  </si>
  <si>
    <t>Small Time Distortion Burst V</t>
  </si>
  <si>
    <t>4x shield dmg</t>
  </si>
  <si>
    <t>Temporal Weapons</t>
  </si>
  <si>
    <t>Small Telekinetic Projector I</t>
  </si>
  <si>
    <t>Small Telekinetic Projector II</t>
  </si>
  <si>
    <t>Small Telekinetic Projector III</t>
  </si>
  <si>
    <t>Small Telekinetic Projector IV</t>
  </si>
  <si>
    <t>Small Telekinetic Projector V</t>
  </si>
  <si>
    <t>5/5/5</t>
  </si>
  <si>
    <t>Psychic Weapons</t>
  </si>
  <si>
    <t>Small Graviton Beam I</t>
  </si>
  <si>
    <t>Small Graviton Beam II</t>
  </si>
  <si>
    <t>Small Graviton Beam III</t>
  </si>
  <si>
    <t>Small Graviton Beam IV</t>
  </si>
  <si>
    <t>Small Graviton Beam V</t>
  </si>
  <si>
    <t>20/10</t>
  </si>
  <si>
    <t>Tractor/Repuls Weap</t>
  </si>
  <si>
    <t>30/20</t>
  </si>
  <si>
    <t>40/30</t>
  </si>
  <si>
    <t>Small Shield Depleter I</t>
  </si>
  <si>
    <t>Small Shield Depleter II</t>
  </si>
  <si>
    <t>Small Shield Depleter III</t>
  </si>
  <si>
    <t>Small Shield Depleter IV</t>
  </si>
  <si>
    <t>Small Shield Depleter V</t>
  </si>
  <si>
    <t>Shield Dmg Weapons</t>
  </si>
  <si>
    <t>20/20/15/10</t>
  </si>
  <si>
    <t>20/15/10/10</t>
  </si>
  <si>
    <t>10/10/10/10</t>
  </si>
  <si>
    <t>45/45</t>
  </si>
  <si>
    <t>55/55</t>
  </si>
  <si>
    <t>90</t>
  </si>
  <si>
    <t>250</t>
  </si>
  <si>
    <t>125/125</t>
  </si>
  <si>
    <t>150/150</t>
  </si>
  <si>
    <t>20/20/20/20</t>
  </si>
  <si>
    <t>30/30/30/30/30</t>
  </si>
  <si>
    <t>35/35/35/35</t>
  </si>
  <si>
    <t>45/45/45/45/45</t>
  </si>
  <si>
    <t>50/40</t>
  </si>
  <si>
    <t>60/50</t>
  </si>
  <si>
    <t>Small Shard Launcher I</t>
  </si>
  <si>
    <t>Assault Rockets I</t>
  </si>
  <si>
    <t>Assault Rockets II</t>
  </si>
  <si>
    <t>Assault Rockets III</t>
  </si>
  <si>
    <t>Point-Defense Weap</t>
  </si>
  <si>
    <t>2/2/2/2</t>
  </si>
  <si>
    <t>4/4/4/4</t>
  </si>
  <si>
    <t>30/30/30</t>
  </si>
  <si>
    <t>40/40/40</t>
  </si>
  <si>
    <t>50/50/50</t>
  </si>
  <si>
    <t>Tech Required</t>
  </si>
  <si>
    <t>Large Colony Mount</t>
  </si>
  <si>
    <t>LC</t>
  </si>
  <si>
    <t>NC</t>
  </si>
  <si>
    <t>HC</t>
  </si>
  <si>
    <t>LrC</t>
  </si>
  <si>
    <t>5001, 5002, 5003, 5004, 5005, 5006, 5007</t>
  </si>
  <si>
    <t>Solar Engines (Solar Sails, Laser Sails)</t>
  </si>
  <si>
    <t>Engines (Chemical, Partical Emission, Anti-Matter, Nuclear, Fusion)</t>
  </si>
  <si>
    <t>Combat Engines (Boosters, Anti-Grav, Tesseract, Reactionless Drive)</t>
  </si>
  <si>
    <t>1600-2199</t>
  </si>
  <si>
    <t>2200-2999</t>
  </si>
  <si>
    <t>3000-4999</t>
  </si>
  <si>
    <t>5000-5999</t>
  </si>
  <si>
    <t>6000-6999</t>
  </si>
  <si>
    <t>7000-7999</t>
  </si>
  <si>
    <t>8000-8999</t>
  </si>
  <si>
    <t>9000-9999</t>
  </si>
  <si>
    <t>10000+</t>
  </si>
  <si>
    <t>Rock Colony</t>
  </si>
  <si>
    <t>Ice Colony</t>
  </si>
  <si>
    <t>Gas Colony</t>
  </si>
  <si>
    <t>Bonus Move</t>
  </si>
  <si>
    <t>Small Ion Engine</t>
  </si>
  <si>
    <t>Small Contra-Terran Engine</t>
  </si>
  <si>
    <t>Small Jacked-Photon Engine</t>
  </si>
  <si>
    <t>Small Quantum Engine</t>
  </si>
  <si>
    <t>Afterburners I</t>
  </si>
  <si>
    <t>Afterburners II</t>
  </si>
  <si>
    <t>Afterburners III</t>
  </si>
  <si>
    <t>Afterburners IV</t>
  </si>
  <si>
    <t>Afterburners V</t>
  </si>
  <si>
    <t>Combat Move/1</t>
  </si>
  <si>
    <t>Combat Move/2</t>
  </si>
  <si>
    <t>Combat Move/3</t>
  </si>
  <si>
    <t>Combat Move/4</t>
  </si>
  <si>
    <t>Combat Move/5</t>
  </si>
  <si>
    <t>Move Bonus/1</t>
  </si>
  <si>
    <t>Supply Store/50</t>
  </si>
  <si>
    <t>Move Bonus/2</t>
  </si>
  <si>
    <t>Move Bonus/3</t>
  </si>
  <si>
    <t>Move Bonus/4</t>
  </si>
  <si>
    <t>Intelligence Center II</t>
  </si>
  <si>
    <t>Intelligence Center III</t>
  </si>
  <si>
    <t>Fusion Engine</t>
  </si>
  <si>
    <t>50</t>
  </si>
  <si>
    <t>2 (same)</t>
  </si>
  <si>
    <t>Anti-Gravity Engine</t>
  </si>
  <si>
    <t>Intelligence Center IV</t>
  </si>
  <si>
    <t>Intelligence Center V</t>
  </si>
  <si>
    <t>Intelligence Center VI</t>
  </si>
  <si>
    <t>Intelligence Center VII</t>
  </si>
  <si>
    <t>Intelligence Center VIII</t>
  </si>
  <si>
    <t>Intelligence Center IX</t>
  </si>
  <si>
    <t>Intelligence Center X</t>
  </si>
  <si>
    <t>System Gravitational Shield Facility</t>
  </si>
  <si>
    <t>Inverted Gravitational Shield Facility</t>
  </si>
  <si>
    <t>Stop Black Hole Create</t>
  </si>
  <si>
    <t>Stop Nebula Create</t>
  </si>
  <si>
    <t>Stop Star Destroy</t>
  </si>
  <si>
    <t>Stop Open Warp Point</t>
  </si>
  <si>
    <t>Stop Close Warp Point</t>
  </si>
  <si>
    <t>Phased - Polaron Beam I</t>
  </si>
  <si>
    <t>Personal Electrical Discharge I</t>
  </si>
  <si>
    <t>Shoulder-Mounted Shard Cannon I</t>
  </si>
  <si>
    <t>Personal Electrical Discharge II</t>
  </si>
  <si>
    <t>Personal Electrical Discharge III</t>
  </si>
  <si>
    <t>Shoulder-Mounted Shard Cannon II</t>
  </si>
  <si>
    <t>Shoulder-Mounted Shard Cannon III</t>
  </si>
  <si>
    <t>direct fire</t>
  </si>
  <si>
    <t>Tech1 Required</t>
  </si>
  <si>
    <t>Tech2 Required</t>
  </si>
  <si>
    <t>Arcologies</t>
  </si>
  <si>
    <t>Organic Extraction</t>
  </si>
  <si>
    <t>Radioactive Extraction</t>
  </si>
  <si>
    <t>Time Distortion Rifle I</t>
  </si>
  <si>
    <t>Time Distortion Rifle II</t>
  </si>
  <si>
    <t>Time Distortion Rifle III</t>
  </si>
  <si>
    <t>2/2</t>
  </si>
  <si>
    <t>Telekinetic Lens I</t>
  </si>
  <si>
    <t>Telekinetic Lens II</t>
  </si>
  <si>
    <t>Telekinetic Lens III</t>
  </si>
  <si>
    <t>Phased - Polaron Beam II</t>
  </si>
  <si>
    <t>Phased - Polaron Beam III</t>
  </si>
  <si>
    <t>Phased - Polaron Beam IV</t>
  </si>
  <si>
    <t>Phased - Polaron Beam V</t>
  </si>
  <si>
    <t>Phased - Polaron Beam VI</t>
  </si>
  <si>
    <t>Phased - Polaron Beam VII</t>
  </si>
  <si>
    <t>Phased - Polaron Beam VIII</t>
  </si>
  <si>
    <t>Phased - Polaron Beam IX</t>
  </si>
  <si>
    <t>skips normal shields</t>
  </si>
  <si>
    <t>quad dmg to shields</t>
  </si>
  <si>
    <t>Basic Units</t>
  </si>
  <si>
    <t>Starting Tech</t>
  </si>
  <si>
    <t>Orbital Fighter</t>
  </si>
  <si>
    <t>fighterorbital.bmp</t>
  </si>
  <si>
    <t>Hybrid Colonization</t>
  </si>
  <si>
    <t>Cargo Hold I</t>
  </si>
  <si>
    <t>Cargo Hold II</t>
  </si>
  <si>
    <t>Cargo Hold III</t>
  </si>
  <si>
    <t>Cargo Hold IV</t>
  </si>
  <si>
    <t>Cargo Compartment I</t>
  </si>
  <si>
    <t>Cargo Compartment II</t>
  </si>
  <si>
    <t>Cargo Compartment III</t>
  </si>
  <si>
    <t>Cargo Compartment IV</t>
  </si>
  <si>
    <t>Cargo Space I</t>
  </si>
  <si>
    <t>Cargo Space II</t>
  </si>
  <si>
    <t>Cargo Space III</t>
  </si>
  <si>
    <t>Cargo Space IV</t>
  </si>
  <si>
    <t>Large Supply Storage I</t>
  </si>
  <si>
    <t>Large Supply Storage II</t>
  </si>
  <si>
    <t>Large Supply Storage III</t>
  </si>
  <si>
    <t>Large Supply Storage IV</t>
  </si>
  <si>
    <t>Medium Supply Storage I</t>
  </si>
  <si>
    <t>Medium Supply Storage II</t>
  </si>
  <si>
    <t>Medium Supply Storage III</t>
  </si>
  <si>
    <t>Hyper - Plasma Blast I</t>
  </si>
  <si>
    <t>Hyper - Plasma Blast II</t>
  </si>
  <si>
    <t>Hyper - Plasma Blast III</t>
  </si>
  <si>
    <t>Personal Hyper - Plasma Blast I</t>
  </si>
  <si>
    <t>Personal Hyper - Plasma Blast II</t>
  </si>
  <si>
    <t>Personal Hyper - Plasma Blast III</t>
  </si>
  <si>
    <t>Shoulder Mount Ceramic Launcher I</t>
  </si>
  <si>
    <t xml:space="preserve">Shoulder Mount Ceramic Launcher II </t>
  </si>
  <si>
    <t>Shoulder Mount Ceramic Launcher III</t>
  </si>
  <si>
    <t>Time Disrupter Rifle I</t>
  </si>
  <si>
    <t>Time Disrupter Rifle II</t>
  </si>
  <si>
    <t>Time Disrupter Rifle III</t>
  </si>
  <si>
    <t>War Monastary I</t>
  </si>
  <si>
    <t>War Monastary II</t>
  </si>
  <si>
    <t>War Monastary III</t>
  </si>
  <si>
    <t>Death Monastary I</t>
  </si>
  <si>
    <t>Death Monastary II</t>
  </si>
  <si>
    <t>Death Monastary III</t>
  </si>
  <si>
    <t>Nature Monastary I</t>
  </si>
  <si>
    <t>Nature Monastary II</t>
  </si>
  <si>
    <t>Nature Monastary III</t>
  </si>
  <si>
    <t>Fate Monastary I</t>
  </si>
  <si>
    <t>Fate Monastary II</t>
  </si>
  <si>
    <t>Fate Monastary III</t>
  </si>
  <si>
    <t>Time Monastary I</t>
  </si>
  <si>
    <t>Time Monastary II</t>
  </si>
  <si>
    <t>Time Monastary III</t>
  </si>
  <si>
    <t>Xeno Medical Center I</t>
  </si>
  <si>
    <t>Xeno Medical Center II</t>
  </si>
  <si>
    <t>Xeno Medical Center III</t>
  </si>
  <si>
    <t>Synthetic Lifeform Plant I</t>
  </si>
  <si>
    <t>Synthetic Lifeform Plant II</t>
  </si>
  <si>
    <t>Synthetic Lifeform Plant III</t>
  </si>
  <si>
    <t>Futures Predictor I</t>
  </si>
  <si>
    <t>Futures Predictor II</t>
  </si>
  <si>
    <t>Futures Predictor III</t>
  </si>
  <si>
    <t>cargo Storage</t>
  </si>
  <si>
    <t>supply Storage</t>
  </si>
  <si>
    <t>Past Events Experiance I</t>
  </si>
  <si>
    <t>Past Events Experiance II</t>
  </si>
  <si>
    <t>Past Events Experiance III</t>
  </si>
  <si>
    <t>Solar Power Generator I</t>
  </si>
  <si>
    <t>Solar Power Generator II</t>
  </si>
  <si>
    <t>Solar Power Generator III</t>
  </si>
  <si>
    <t>Quantum Lens I</t>
  </si>
  <si>
    <t>Quantum Lens II</t>
  </si>
  <si>
    <t>Quantum Lens III</t>
  </si>
  <si>
    <t>Enhanced Psychic Scanner I</t>
  </si>
  <si>
    <t>Enhanced Psychic Scanner II</t>
  </si>
  <si>
    <t>Enhanced Psychic Scanner III</t>
  </si>
  <si>
    <t>regen</t>
  </si>
  <si>
    <t>Organic Tech</t>
  </si>
  <si>
    <t>Sybiotic Armor</t>
  </si>
  <si>
    <t>Crytalline Tech</t>
  </si>
  <si>
    <t>shld gen</t>
  </si>
  <si>
    <t>Medium Supply Storage IV</t>
  </si>
  <si>
    <t>Small Supply Storage I</t>
  </si>
  <si>
    <t>Small Supply Storage II</t>
  </si>
  <si>
    <t>Small Supply Storage III</t>
  </si>
  <si>
    <t>Small Supply Storage IV</t>
  </si>
  <si>
    <t>Tiny Supply Storage I</t>
  </si>
  <si>
    <t>Tiny Supply Storage II</t>
  </si>
  <si>
    <t>Tiny Supply Storage III</t>
  </si>
  <si>
    <t>Tiny Supply Storage IV</t>
  </si>
  <si>
    <t>Huge Supply Storage I</t>
  </si>
  <si>
    <t>Huge Supply Storage II</t>
  </si>
  <si>
    <t>Huge Supply Storage III</t>
  </si>
  <si>
    <t>Huge Supply Storage IV</t>
  </si>
  <si>
    <t>Cargo Tank I</t>
  </si>
  <si>
    <t>Cargo Tank II</t>
  </si>
  <si>
    <t>Cargo Tank III</t>
  </si>
  <si>
    <t>Cargo Tank IV</t>
  </si>
  <si>
    <t>Basic Arms</t>
  </si>
  <si>
    <t>Fighter Cockpit</t>
  </si>
  <si>
    <t>Small Depleted Uranium Cannon I</t>
  </si>
  <si>
    <t>Small Depleted Uranium Cannon II</t>
  </si>
  <si>
    <t>Small Depleted Uranium Cannon III</t>
  </si>
  <si>
    <t>Flak Cannon I</t>
  </si>
  <si>
    <t>Point Defense Laser I</t>
  </si>
  <si>
    <t>Flak Cannon II</t>
  </si>
  <si>
    <t>Flak Cannon III</t>
  </si>
  <si>
    <t>Flak Cannon IV</t>
  </si>
  <si>
    <t>Flak Cannon V</t>
  </si>
  <si>
    <t>Point Defense Laser II</t>
  </si>
  <si>
    <t>Point Defense Laser III</t>
  </si>
  <si>
    <t>Point Defense Laser IV</t>
  </si>
  <si>
    <t>Point Defense Laser V</t>
  </si>
  <si>
    <t>Resource Storage- Rad</t>
  </si>
  <si>
    <t>Star - Unstable (+80%)</t>
  </si>
  <si>
    <t>Ship Bridge</t>
  </si>
  <si>
    <t>5/5</t>
  </si>
  <si>
    <t>ROF</t>
  </si>
  <si>
    <t>Interceptor Missile V</t>
  </si>
  <si>
    <t>Interceptor Missile I</t>
  </si>
  <si>
    <t>Interceptor Missile II</t>
  </si>
  <si>
    <t>Interceptor Missile III</t>
  </si>
  <si>
    <t>Interceptor Missile IV</t>
  </si>
  <si>
    <t>Star - Unstable (+50%)</t>
  </si>
  <si>
    <t>Star - Unstable (50%)</t>
  </si>
  <si>
    <t>Ed Kolis</t>
  </si>
  <si>
    <t>de-bugger, playtester</t>
  </si>
  <si>
    <t>Captain Kwok</t>
  </si>
  <si>
    <t>feedback and suggestions</t>
  </si>
  <si>
    <t>Strategia_In_Ultima</t>
  </si>
  <si>
    <t>created custom shipset for DN4 mod</t>
  </si>
  <si>
    <t>Atrocities</t>
  </si>
  <si>
    <t>Basic Cockpit</t>
  </si>
  <si>
    <t>Emergency Propulsion I</t>
  </si>
  <si>
    <t>Emergency Propulsion II</t>
  </si>
  <si>
    <t>Emergency Propulsion III</t>
  </si>
  <si>
    <t>Emergency Propulsion IV</t>
  </si>
  <si>
    <t>Emergency Propulsion V</t>
  </si>
  <si>
    <t>Emergency Propulsion (2)</t>
  </si>
  <si>
    <t>Emergency Propulsion (4)</t>
  </si>
  <si>
    <t>Solar Panel I</t>
  </si>
  <si>
    <t>1600/2199</t>
  </si>
  <si>
    <t>2200/3999</t>
  </si>
  <si>
    <t>3000/4999</t>
  </si>
  <si>
    <t>Small Ship Engine Mount</t>
  </si>
  <si>
    <t>SSE</t>
  </si>
  <si>
    <t>0/400</t>
  </si>
  <si>
    <t>Ripper Beam I</t>
  </si>
  <si>
    <t>Incinerator Beam I</t>
  </si>
  <si>
    <t>Wave Motion Gun I</t>
  </si>
  <si>
    <t>Ripper Beam II</t>
  </si>
  <si>
    <t>Ripper Beam III</t>
  </si>
  <si>
    <t>Incinerator Beam II</t>
  </si>
  <si>
    <t>Incinerator Beam III</t>
  </si>
  <si>
    <t>Wave Motion Gun II</t>
  </si>
  <si>
    <t>Wave Motion Gun III</t>
  </si>
  <si>
    <t>High-Energy Discharge Weap</t>
  </si>
  <si>
    <t>30/30</t>
  </si>
  <si>
    <t>40/40</t>
  </si>
  <si>
    <t>Ripper Beam IV</t>
  </si>
  <si>
    <t xml:space="preserve">Star Unstable  </t>
  </si>
  <si>
    <t>60/60/60/60</t>
  </si>
  <si>
    <t>75/75/75/75/75</t>
  </si>
  <si>
    <t>Solar Sails I</t>
  </si>
  <si>
    <t>Solar Panel II</t>
  </si>
  <si>
    <t>Solar Panel III</t>
  </si>
  <si>
    <t>Solar Sails II</t>
  </si>
  <si>
    <t>Solar Sails III</t>
  </si>
  <si>
    <t>Solar Supply Gen/50</t>
  </si>
  <si>
    <t>Solar Supply Gen/100</t>
  </si>
  <si>
    <t>Solar Supply Gen/150</t>
  </si>
  <si>
    <t>Mineral Miner City I</t>
  </si>
  <si>
    <t>Mineral Miner City II</t>
  </si>
  <si>
    <t>Mineral Miner City III</t>
  </si>
  <si>
    <t>Mineral Miner City IV</t>
  </si>
  <si>
    <t>Mineral Miner City V</t>
  </si>
  <si>
    <t>Organics Farm City I</t>
  </si>
  <si>
    <t>Organics Farm City II</t>
  </si>
  <si>
    <t>Organics Farm City III</t>
  </si>
  <si>
    <t>Organics Farm City IV</t>
  </si>
  <si>
    <t>Organics Farm City V</t>
  </si>
  <si>
    <t>Radioactives Extraction City I</t>
  </si>
  <si>
    <t>Radioactives Extraction City II</t>
  </si>
  <si>
    <t>Radioactives Extraction City III</t>
  </si>
  <si>
    <t>Radioactives Extraction City IV</t>
  </si>
  <si>
    <t>Radioactives Extraction City V</t>
  </si>
  <si>
    <t>Research City I</t>
  </si>
  <si>
    <t>Research City II</t>
  </si>
  <si>
    <t>Research City III</t>
  </si>
  <si>
    <t>Research City IV</t>
  </si>
  <si>
    <t>Research City V</t>
  </si>
  <si>
    <t>Warehouse Facility I</t>
  </si>
  <si>
    <t>Warehouse Facility II</t>
  </si>
  <si>
    <t>Warehouse Facility III</t>
  </si>
  <si>
    <t>Miner City I-V</t>
  </si>
  <si>
    <t>Farm City I-V</t>
  </si>
  <si>
    <t>Rad City I-V</t>
  </si>
  <si>
    <t>Research City I-V</t>
  </si>
  <si>
    <t>1000</t>
  </si>
  <si>
    <t>1300</t>
  </si>
  <si>
    <t>Radioactives Extraction Facility II</t>
  </si>
  <si>
    <t>Radioactives Extraction Facility III</t>
  </si>
  <si>
    <t>Radioactives Extraction Facility IV</t>
  </si>
  <si>
    <t>Radioactives Extraction Facility V</t>
  </si>
  <si>
    <t>Radioactives Extraction Facility VI</t>
  </si>
  <si>
    <t>Radioactives Extraction Facility VII</t>
  </si>
  <si>
    <t>Radioactives Extraction Facility VIII</t>
  </si>
  <si>
    <t>Radioactives Extraction Facility IX</t>
  </si>
  <si>
    <t>Radioactives Extraction Facility X</t>
  </si>
  <si>
    <t>Emergency Propulsion (6)</t>
  </si>
  <si>
    <t>Emergency Propulsion (8)</t>
  </si>
  <si>
    <t>Emergency Propulsion (10)</t>
  </si>
  <si>
    <t>Symbiotic Armor IV</t>
  </si>
  <si>
    <t>Symbiotic Armor V</t>
  </si>
  <si>
    <t>Crystallized Armor IV</t>
  </si>
  <si>
    <t>Crystallized Armor V</t>
  </si>
  <si>
    <t>Shard Launcher IV</t>
  </si>
  <si>
    <t>Shard Launcher V</t>
  </si>
  <si>
    <t>Crystallized Torpedo IV</t>
  </si>
  <si>
    <t>Crystallized Torpedo V</t>
  </si>
  <si>
    <t>Entropy Accelerator IV</t>
  </si>
  <si>
    <t>Entropy Accelerator V</t>
  </si>
  <si>
    <t>Point Singularity Cannon IV</t>
  </si>
  <si>
    <t>Point Singularity Cannon V</t>
  </si>
  <si>
    <t>4/4</t>
  </si>
  <si>
    <t>skips shields</t>
  </si>
  <si>
    <t>Alpha Wave Inhibiter III</t>
  </si>
  <si>
    <t>Alpha Wave Inhibiter IV</t>
  </si>
  <si>
    <t>Neural Control Interface</t>
  </si>
  <si>
    <t>Maintenance Reduction 10%</t>
  </si>
  <si>
    <t>Fighter Combat Interface</t>
  </si>
  <si>
    <t>Primary Neural Center</t>
  </si>
  <si>
    <t>Secondary Neural Center</t>
  </si>
  <si>
    <t>Aux Control</t>
  </si>
  <si>
    <t>Fighter Neural Center</t>
  </si>
  <si>
    <t>Neural Computer Complex I</t>
  </si>
  <si>
    <t>Neural Computer Complex II</t>
  </si>
  <si>
    <t>Neural Computer Complex III</t>
  </si>
  <si>
    <t>Massive Planetary Shield Generator IV</t>
  </si>
  <si>
    <t>Massive Planetary Shield Generator V</t>
  </si>
  <si>
    <t>Temple of War IV</t>
  </si>
  <si>
    <t>Temple of War V</t>
  </si>
  <si>
    <t>Temple of Death IV</t>
  </si>
  <si>
    <t>Temple of Death V</t>
  </si>
  <si>
    <t>Halls of Meditation IV</t>
  </si>
  <si>
    <t>Halls of Meditation V</t>
  </si>
  <si>
    <t>Cosmic Standing Stones V</t>
  </si>
  <si>
    <t>Cosmic Standing Stones IV</t>
  </si>
  <si>
    <t>Monastary V</t>
  </si>
  <si>
    <t>Monastary IV</t>
  </si>
  <si>
    <t>Advanced Medical Center V</t>
  </si>
  <si>
    <t>Advanced Medical Center IV</t>
  </si>
  <si>
    <t>Genetic Cloning Institution V</t>
  </si>
  <si>
    <t>Genetic Cloning Institution IV</t>
  </si>
  <si>
    <t>Probability Predictor V</t>
  </si>
  <si>
    <t>Probability Predictor IV</t>
  </si>
  <si>
    <t>Chronoton Viewer V</t>
  </si>
  <si>
    <t>Chronoton Viewer IV</t>
  </si>
  <si>
    <t>Orbital Power Collector V</t>
  </si>
  <si>
    <t>Orbital Power Collector IV</t>
  </si>
  <si>
    <t>Quantum Power Station V</t>
  </si>
  <si>
    <t>Quantum Power Station IV</t>
  </si>
  <si>
    <t>Psychic Enhancement Center V</t>
  </si>
  <si>
    <t>Psychic Enhancement Center IV</t>
  </si>
  <si>
    <t>40000</t>
  </si>
  <si>
    <t>50000</t>
  </si>
  <si>
    <t>32</t>
  </si>
  <si>
    <t>35</t>
  </si>
  <si>
    <t>45</t>
  </si>
  <si>
    <t>400</t>
  </si>
  <si>
    <t>500</t>
  </si>
  <si>
    <t>60</t>
  </si>
  <si>
    <t>Planet Research Mod/</t>
  </si>
  <si>
    <t>Planet Intel Mod</t>
  </si>
  <si>
    <t>Solar Org Gen</t>
  </si>
  <si>
    <t>Solar Rad Gen</t>
  </si>
  <si>
    <t>30000</t>
  </si>
  <si>
    <t>7</t>
  </si>
  <si>
    <t>21</t>
  </si>
  <si>
    <t>28</t>
  </si>
  <si>
    <t>75</t>
  </si>
  <si>
    <t>Point Gen - Research</t>
  </si>
  <si>
    <t>Point Gen- Intel</t>
  </si>
  <si>
    <t>700</t>
  </si>
  <si>
    <t>900</t>
  </si>
  <si>
    <t>Crystal Lattice Hulls</t>
  </si>
  <si>
    <t>Living Scout</t>
  </si>
  <si>
    <t>Living Escort</t>
  </si>
  <si>
    <t>Living Frigate</t>
  </si>
  <si>
    <t>Living Destroyer</t>
  </si>
  <si>
    <t>Organic Scout</t>
  </si>
  <si>
    <t>Organic Escort</t>
  </si>
  <si>
    <t>Organic Corvette</t>
  </si>
  <si>
    <t>Organic Frigate</t>
  </si>
  <si>
    <t>Organic Destroyer</t>
  </si>
  <si>
    <t>Lattice Scout</t>
  </si>
  <si>
    <t>Lattice Escort</t>
  </si>
  <si>
    <t>Lattice Corvette</t>
  </si>
  <si>
    <t>Lattice Frigate</t>
  </si>
  <si>
    <t>Lattice Destroyer</t>
  </si>
  <si>
    <t>Crystalline Scout</t>
  </si>
  <si>
    <t>Crystalline Escort</t>
  </si>
  <si>
    <t>Crystalline Corvette</t>
  </si>
  <si>
    <t>Crystalline Frigate</t>
  </si>
  <si>
    <t>Crystalline Destroyer</t>
  </si>
  <si>
    <t>Life Support</t>
  </si>
  <si>
    <t>Crew Quarters</t>
  </si>
  <si>
    <t>Abililty4</t>
  </si>
  <si>
    <t>Shield Regen</t>
  </si>
  <si>
    <t>Religious Technology</t>
  </si>
  <si>
    <t>Racial ID</t>
  </si>
  <si>
    <t>Religious Studies/1</t>
  </si>
  <si>
    <t>Always Hit</t>
  </si>
  <si>
    <t>Talisman of Righteous Might</t>
  </si>
  <si>
    <t>Supply Storage (500,000)</t>
  </si>
  <si>
    <t>FQM</t>
  </si>
  <si>
    <t>Cargo Bay II</t>
  </si>
  <si>
    <t>Cargo Bay I</t>
  </si>
  <si>
    <t>Cargo Bay III</t>
  </si>
  <si>
    <t>-15%</t>
  </si>
  <si>
    <t>Ship Shell Technology</t>
  </si>
  <si>
    <t>Organic Technology</t>
  </si>
  <si>
    <t>Crystalline Technology</t>
  </si>
  <si>
    <t xml:space="preserve">Phased Sulfide </t>
  </si>
  <si>
    <t>Stellar Harnessing</t>
  </si>
  <si>
    <t>Phsyics</t>
  </si>
  <si>
    <t>One/vehicle</t>
  </si>
  <si>
    <t>Additional Quadrant types</t>
  </si>
  <si>
    <t>Rutger (Simon)</t>
  </si>
  <si>
    <t>Neural Combat Interface</t>
  </si>
  <si>
    <t>Pic</t>
  </si>
  <si>
    <t>tonnage</t>
  </si>
  <si>
    <t>Min</t>
  </si>
  <si>
    <t>Org</t>
  </si>
  <si>
    <t>Rads</t>
  </si>
  <si>
    <t>Family</t>
  </si>
  <si>
    <t>Ability1</t>
  </si>
  <si>
    <t>Ability2</t>
  </si>
  <si>
    <t>Ability3</t>
  </si>
  <si>
    <t>Shield Regeneration</t>
  </si>
  <si>
    <t>5/10</t>
  </si>
  <si>
    <t>7/15</t>
  </si>
  <si>
    <t>-20%</t>
  </si>
  <si>
    <t>Three/vehicle</t>
  </si>
  <si>
    <t>Ability4</t>
  </si>
  <si>
    <t>weapon type</t>
  </si>
  <si>
    <t>bridge</t>
  </si>
  <si>
    <t>life supp</t>
  </si>
  <si>
    <t>crew quar</t>
  </si>
  <si>
    <t>shields only</t>
  </si>
  <si>
    <t>7/1000</t>
  </si>
  <si>
    <t>Engines only</t>
  </si>
  <si>
    <t>6/500</t>
  </si>
  <si>
    <t>armor</t>
  </si>
  <si>
    <t>Att+/10</t>
  </si>
  <si>
    <t>Def+/10</t>
  </si>
  <si>
    <t>Crystallized Armor I</t>
  </si>
  <si>
    <t>Crystallized Armor II</t>
  </si>
  <si>
    <t>Crystallized Armor III</t>
  </si>
  <si>
    <t>Tech Area</t>
  </si>
  <si>
    <t>Max Level</t>
  </si>
  <si>
    <t>Base Cost</t>
  </si>
  <si>
    <t>Neural Computer Interface</t>
  </si>
  <si>
    <t>Symbiotic Armor</t>
  </si>
  <si>
    <t>Crystallized Armor</t>
  </si>
  <si>
    <t>Organic Hyper - Plasma</t>
  </si>
  <si>
    <t>Temporal Distortion</t>
  </si>
  <si>
    <t>Psychic Mind Control</t>
  </si>
  <si>
    <t>Crystalline Energy Dampener</t>
  </si>
  <si>
    <t>Temporal Shield Accelerator</t>
  </si>
  <si>
    <t>Religious War Philosophy</t>
  </si>
  <si>
    <t>Religious Death Philosophy</t>
  </si>
  <si>
    <t>Religious Time Philosophy</t>
  </si>
  <si>
    <t>Religious Nature Philosophy</t>
  </si>
  <si>
    <t>Religious Fate Philosophy</t>
  </si>
  <si>
    <t>Max Engine</t>
  </si>
  <si>
    <t>Size</t>
  </si>
  <si>
    <t>Ion</t>
  </si>
  <si>
    <t>Atomic</t>
  </si>
  <si>
    <t>Size Type</t>
  </si>
  <si>
    <t>Organic Cloning</t>
  </si>
  <si>
    <t>Temporal Prediction</t>
  </si>
  <si>
    <t>Temporal Visualization</t>
  </si>
  <si>
    <t>Crystalline Power Generation</t>
  </si>
  <si>
    <t>Crystalline Power Supply</t>
  </si>
  <si>
    <t>Phased Sulfide Technology</t>
  </si>
  <si>
    <t>Unique ID</t>
  </si>
  <si>
    <t>Component Name</t>
  </si>
  <si>
    <t>Facility Name</t>
  </si>
  <si>
    <t>Orgs</t>
  </si>
  <si>
    <t>Direct Fire</t>
  </si>
  <si>
    <t>Crystalline Shard Launcher</t>
  </si>
  <si>
    <t>skips armor</t>
  </si>
  <si>
    <t>2x dmg shields</t>
  </si>
  <si>
    <t>Alpha Wave Inhibiter I</t>
  </si>
  <si>
    <t>Alpha Wave Inhibiter II</t>
  </si>
  <si>
    <t>Crew Conver</t>
  </si>
  <si>
    <t>3/1</t>
  </si>
  <si>
    <t>3/3</t>
  </si>
  <si>
    <t>Increase Reload</t>
  </si>
  <si>
    <t>Disrupt Reload</t>
  </si>
  <si>
    <t>3/2</t>
  </si>
  <si>
    <t>Crystallized Torpedo I</t>
  </si>
  <si>
    <t>Crystallized Torpedo II</t>
  </si>
  <si>
    <t>Seeker</t>
  </si>
  <si>
    <t>Entropy Accelerator I</t>
  </si>
  <si>
    <t>Entropy Accelerator III</t>
  </si>
  <si>
    <t>Point Singularity Cannon I</t>
  </si>
  <si>
    <t>Point Singularity Cannon II</t>
  </si>
  <si>
    <t>Point Singularity Cannon III</t>
  </si>
  <si>
    <t>Sulfide Resin Shell</t>
  </si>
  <si>
    <t>Phased Sulfide Rocket I</t>
  </si>
  <si>
    <t>Phased Sulfide Rocket II</t>
  </si>
  <si>
    <t>Phased Sulfide Rocket III</t>
  </si>
  <si>
    <t>Phased Sulfide Cannon I</t>
  </si>
  <si>
    <t>Phased Sulfide Cannon II</t>
  </si>
  <si>
    <t>Phased Sulfide Cannon III</t>
  </si>
  <si>
    <t>Phased Sulfide Cannon IV</t>
  </si>
  <si>
    <t>Phased Sulfide Cannon V</t>
  </si>
  <si>
    <t>Phased Sulfide Cannon VI</t>
  </si>
  <si>
    <t>5/13</t>
  </si>
  <si>
    <t>8/35</t>
  </si>
  <si>
    <t>Warhead</t>
  </si>
  <si>
    <t>1/45</t>
  </si>
  <si>
    <t>Mount Name</t>
  </si>
  <si>
    <t>Scout Mount</t>
  </si>
  <si>
    <t>Escort Mount</t>
  </si>
  <si>
    <t>Frigate Mount</t>
  </si>
  <si>
    <t>Destroyer Mount</t>
  </si>
  <si>
    <t>Cruiser Mount</t>
  </si>
  <si>
    <t>Battleship Mount</t>
  </si>
  <si>
    <t>Dreadnought Mount</t>
  </si>
  <si>
    <t>Baseship Mount</t>
  </si>
  <si>
    <t>Worldship Mount</t>
  </si>
  <si>
    <t>Cost%</t>
  </si>
  <si>
    <t>Tonnage%</t>
  </si>
  <si>
    <t>Struct%</t>
  </si>
  <si>
    <t>Dmg%</t>
  </si>
  <si>
    <t>Supply%</t>
  </si>
  <si>
    <t>Range</t>
  </si>
  <si>
    <t>To Hit Mod</t>
  </si>
  <si>
    <t>Weapon</t>
  </si>
  <si>
    <t>Shield%</t>
  </si>
  <si>
    <t>Comp Family</t>
  </si>
  <si>
    <t>Code</t>
  </si>
  <si>
    <t>S</t>
  </si>
  <si>
    <t>E</t>
  </si>
  <si>
    <t>F</t>
  </si>
  <si>
    <t>D</t>
  </si>
  <si>
    <t>C</t>
  </si>
  <si>
    <t>B</t>
  </si>
  <si>
    <t>Dn</t>
  </si>
  <si>
    <t>Bs</t>
  </si>
  <si>
    <t>W</t>
  </si>
  <si>
    <t>Mini</t>
  </si>
  <si>
    <t>Size Min/Max</t>
  </si>
  <si>
    <t>none</t>
  </si>
  <si>
    <t>all</t>
  </si>
  <si>
    <t>Hardened Component</t>
  </si>
  <si>
    <t>Miniature Component</t>
  </si>
  <si>
    <t>Hc</t>
  </si>
  <si>
    <t>Low Grade Component</t>
  </si>
  <si>
    <t>Low</t>
  </si>
  <si>
    <t>Low Grade Weapon</t>
  </si>
  <si>
    <t>Premium Grade Weapon</t>
  </si>
  <si>
    <t>Extended Range PD Mount</t>
  </si>
  <si>
    <t>Resupply Base I</t>
  </si>
  <si>
    <t>Resupply Base II</t>
  </si>
  <si>
    <t>Resupply Base III</t>
  </si>
  <si>
    <t>729</t>
  </si>
  <si>
    <t>730</t>
  </si>
  <si>
    <t>731</t>
  </si>
  <si>
    <t>Sys Maint</t>
  </si>
  <si>
    <t>-5%</t>
  </si>
  <si>
    <t>-10%</t>
  </si>
  <si>
    <t>Constr</t>
  </si>
  <si>
    <t>100/100/100/</t>
  </si>
  <si>
    <t>200/200/200</t>
  </si>
  <si>
    <t>300/300/300</t>
  </si>
  <si>
    <t>Resupply Depot</t>
  </si>
  <si>
    <t>377</t>
  </si>
  <si>
    <t>ER</t>
  </si>
  <si>
    <t>Point Def</t>
  </si>
  <si>
    <t>High Energy PD Mount</t>
  </si>
  <si>
    <t>HE</t>
  </si>
  <si>
    <t>N</t>
  </si>
  <si>
    <t>T.A.G.</t>
  </si>
  <si>
    <t xml:space="preserve"> </t>
  </si>
  <si>
    <t>Gatling Mount</t>
  </si>
  <si>
    <t>GAT</t>
  </si>
  <si>
    <t>Extended Range Gatling Mnt</t>
  </si>
  <si>
    <t>Xgat</t>
  </si>
  <si>
    <t>Pulsed Gatling Mount</t>
  </si>
  <si>
    <t>Pgat</t>
  </si>
  <si>
    <t>Spinal Mounted Weapon</t>
  </si>
  <si>
    <t>Spinal</t>
  </si>
  <si>
    <t>Light Mount</t>
  </si>
  <si>
    <t>Lt</t>
  </si>
  <si>
    <t>Extended Range Mount</t>
  </si>
  <si>
    <t>Pulsed Weapon Mount</t>
  </si>
  <si>
    <t>Pulse</t>
  </si>
  <si>
    <t>500/799</t>
  </si>
  <si>
    <t>800/1099</t>
  </si>
  <si>
    <t>1100/1499</t>
  </si>
  <si>
    <t>1500/1799</t>
  </si>
  <si>
    <t>1800/2499</t>
  </si>
  <si>
    <t>2500/4999</t>
  </si>
  <si>
    <t>Worldship Shield/Armor Mnt</t>
  </si>
  <si>
    <t>High Energy Focus Mount</t>
  </si>
  <si>
    <t>HEF</t>
  </si>
  <si>
    <t>MiniMissle Mount</t>
  </si>
  <si>
    <t>Light Weapon Plat Mount</t>
  </si>
  <si>
    <t>Seeking</t>
  </si>
  <si>
    <t>Large Weapon Plat Mount</t>
  </si>
  <si>
    <t>L</t>
  </si>
  <si>
    <t>H</t>
  </si>
  <si>
    <t>Heavy Weapon Plat Mount</t>
  </si>
  <si>
    <t>Massive Weapon Plat Mount</t>
  </si>
  <si>
    <t>M</t>
  </si>
  <si>
    <t>Light Satellite Mount</t>
  </si>
  <si>
    <t>Large Satellite Mount</t>
  </si>
  <si>
    <t>Heavy Satellite Mount</t>
  </si>
  <si>
    <t>Huge Satellite Mount</t>
  </si>
  <si>
    <t>Hg</t>
  </si>
  <si>
    <t>Massive Satellite Mount</t>
  </si>
  <si>
    <t>Large Base Mount</t>
  </si>
  <si>
    <t>Heavy Base Mount</t>
  </si>
  <si>
    <t>Huge Base Mount</t>
  </si>
  <si>
    <t>Massive Base Mount</t>
  </si>
  <si>
    <t>Giant Base Mount</t>
  </si>
  <si>
    <t xml:space="preserve">G </t>
  </si>
  <si>
    <t>Tremendous Base Mount</t>
  </si>
  <si>
    <t>Tr</t>
  </si>
  <si>
    <t>Scout Shield Mount</t>
  </si>
  <si>
    <t>SS</t>
  </si>
  <si>
    <t>Escort Shield Mount</t>
  </si>
  <si>
    <t>ES</t>
  </si>
  <si>
    <t>Massive Shield Depleter I</t>
  </si>
  <si>
    <t>Massive Shield Depleter II</t>
  </si>
  <si>
    <t>Massive Shield Depleter III</t>
  </si>
  <si>
    <t>Massive Shield Depleter IV</t>
  </si>
  <si>
    <t>Massive Shield Depleter V</t>
  </si>
  <si>
    <t>Massive Ionic Dispenser I</t>
  </si>
  <si>
    <t>Massive Ionic Dispenser III</t>
  </si>
  <si>
    <t>Massive Ionic Dispenser IV</t>
  </si>
  <si>
    <t>Massive Ionic Dispenser V</t>
  </si>
  <si>
    <t>Colonize Rock</t>
  </si>
  <si>
    <t>Colonize Ice</t>
  </si>
  <si>
    <t>Colonize Gas</t>
  </si>
  <si>
    <t>Mine Sweeper I</t>
  </si>
  <si>
    <t>Mine Sweeper II</t>
  </si>
  <si>
    <t>Mine Sweeper III</t>
  </si>
  <si>
    <t>Mine Sweeper IV</t>
  </si>
  <si>
    <t>Mine Sweeper V</t>
  </si>
  <si>
    <t>Sweep Mines</t>
  </si>
  <si>
    <t>PD</t>
  </si>
  <si>
    <t>Point-Defense</t>
  </si>
  <si>
    <t>Massive Planetary Shield Generator I</t>
  </si>
  <si>
    <t>Massive Planetary Shield Generator III</t>
  </si>
  <si>
    <t xml:space="preserve">Massive Planetary Shield Generator II </t>
  </si>
  <si>
    <t>Temple of War I</t>
  </si>
  <si>
    <t>Temple of War II</t>
  </si>
  <si>
    <t>Temple of War III</t>
  </si>
  <si>
    <t>Temple of Death I</t>
  </si>
  <si>
    <t>Temple of Death II</t>
  </si>
  <si>
    <t>Temple of Death III</t>
  </si>
  <si>
    <t>Halls of Meditation I</t>
  </si>
  <si>
    <t>Halls of Meditation II</t>
  </si>
  <si>
    <t>Halls of Meditation III</t>
  </si>
  <si>
    <t>Cosmic Standing Stones I</t>
  </si>
  <si>
    <t>Cosmic Standing Stones II</t>
  </si>
  <si>
    <t>Cosmic Standing Stones III</t>
  </si>
  <si>
    <t>Monastary I</t>
  </si>
  <si>
    <t>Monastary II</t>
  </si>
  <si>
    <t>Monastary III</t>
  </si>
  <si>
    <t>Xeno-Medical Technology</t>
  </si>
  <si>
    <t>Advanced Medical Center I</t>
  </si>
  <si>
    <t>Advanced Medical Center III</t>
  </si>
  <si>
    <t>Advanced Medical Center II</t>
  </si>
  <si>
    <t>Genetic Cloning Institution I</t>
  </si>
  <si>
    <t>Genetic Cloning Institution II</t>
  </si>
  <si>
    <t>Genetic Cloning Institution III</t>
  </si>
  <si>
    <t>Gen Points Rads</t>
  </si>
  <si>
    <t>Gen Points Min</t>
  </si>
  <si>
    <t>Shield Generator I</t>
  </si>
  <si>
    <t>Phased Shield Generator I</t>
  </si>
  <si>
    <t>Shield Generator II</t>
  </si>
  <si>
    <t>Shield Generator III</t>
  </si>
  <si>
    <t>Shield Generator IV</t>
  </si>
  <si>
    <t>Shield Generator V</t>
  </si>
  <si>
    <t>Phased Shield Generator II</t>
  </si>
  <si>
    <t>Phased Shield Generator III</t>
  </si>
  <si>
    <t>Phased Shield Generator IV</t>
  </si>
  <si>
    <t>Phased Shield Generator V</t>
  </si>
  <si>
    <t>Shield Generation</t>
  </si>
  <si>
    <t>Phased Shield Generation</t>
  </si>
  <si>
    <t>Small Shield Generator I</t>
  </si>
  <si>
    <t>Small Phased Shield Generator I</t>
  </si>
  <si>
    <t>Small Shield Generator II</t>
  </si>
  <si>
    <t>Small Shield Generator III</t>
  </si>
  <si>
    <t>Small Phased Shield Generator II</t>
  </si>
  <si>
    <t>Small Phased Shield Generator III</t>
  </si>
  <si>
    <t>Plague Warhead I</t>
  </si>
  <si>
    <t>Plague Warhead II</t>
  </si>
  <si>
    <t>Plague Warhead III</t>
  </si>
  <si>
    <t>0/Plague lv1</t>
  </si>
  <si>
    <t>0/Plague lv2</t>
  </si>
  <si>
    <t>0/Plague lv3</t>
  </si>
  <si>
    <t>Shields</t>
  </si>
  <si>
    <t>Biological Weapons</t>
  </si>
  <si>
    <t>Explosive Warheads</t>
  </si>
  <si>
    <t>Organics Farm Facility X</t>
  </si>
  <si>
    <t>Resource Storage -Min</t>
  </si>
  <si>
    <t>Resource Storage -Org</t>
  </si>
  <si>
    <t>Resource Storage -Rad</t>
  </si>
  <si>
    <t>Drone Plague Warheads</t>
  </si>
  <si>
    <t>Will</t>
  </si>
  <si>
    <t>suggested additions</t>
  </si>
  <si>
    <t>Talisman of Protection - Major</t>
  </si>
  <si>
    <t>Talisman of Rejuvination - Major</t>
  </si>
  <si>
    <t>Talisman of Vision - Major</t>
  </si>
  <si>
    <t>Talisman of Healing - Major</t>
  </si>
  <si>
    <t>Talisman of Plenty - Major</t>
  </si>
  <si>
    <t>Talisman of Protection - Minor</t>
  </si>
  <si>
    <t>Talisman of Rejuvination - Minor</t>
  </si>
  <si>
    <t>Talisman of Vision - Minor</t>
  </si>
  <si>
    <t>Talisman of Healing - Minor</t>
  </si>
  <si>
    <t>Talisman of Plenty - Minor</t>
  </si>
  <si>
    <t xml:space="preserve">Defense Plus </t>
  </si>
  <si>
    <t>Shield Gen from Dmg</t>
  </si>
  <si>
    <t>Modified Maint</t>
  </si>
  <si>
    <t>Supply Gen</t>
  </si>
  <si>
    <t>all sensors</t>
  </si>
  <si>
    <t>Long Range Scan</t>
  </si>
  <si>
    <t xml:space="preserve">Component Repair </t>
  </si>
  <si>
    <t>Component Repair</t>
  </si>
  <si>
    <t>Plague Prevent</t>
  </si>
  <si>
    <t xml:space="preserve">Plague Prevent </t>
  </si>
  <si>
    <t>Supply Storage</t>
  </si>
  <si>
    <t>Living Armor I</t>
  </si>
  <si>
    <t>Living Armor II</t>
  </si>
  <si>
    <t>Living Armor III</t>
  </si>
  <si>
    <t>Probability Predictor I</t>
  </si>
  <si>
    <t>Probability Predictor II</t>
  </si>
  <si>
    <t>Probability Predictor III</t>
  </si>
  <si>
    <t>Psychic Enhancement Knowledge</t>
  </si>
  <si>
    <t>Chronoton Viewer I</t>
  </si>
  <si>
    <t>Chronoton Viewer II</t>
  </si>
  <si>
    <t>Chronoton Viewer III</t>
  </si>
  <si>
    <t>Orbital Power Collector I</t>
  </si>
  <si>
    <t>Orbital Power Collector II</t>
  </si>
  <si>
    <t>Orbital Power Collector III</t>
  </si>
  <si>
    <t>Advanced Supply System I</t>
  </si>
  <si>
    <t>Advanced Supply System II</t>
  </si>
  <si>
    <t>Advanced Supply System III</t>
  </si>
  <si>
    <t>Supply</t>
  </si>
  <si>
    <t>Quantum Power Station I</t>
  </si>
  <si>
    <t>Quantum Power Station II</t>
  </si>
  <si>
    <t>Quantum Power Station III</t>
  </si>
  <si>
    <t>Psychic Enhancement Center I</t>
  </si>
  <si>
    <t>Psychic Enhancement Center II</t>
  </si>
  <si>
    <t>Psychic Enhancement Center III</t>
  </si>
  <si>
    <t>Cargo Bay IV</t>
  </si>
  <si>
    <t>Supply Storage IV</t>
  </si>
  <si>
    <t>Supply Storage/1250</t>
  </si>
  <si>
    <t>Fighter Bay IV</t>
  </si>
  <si>
    <t>Cargo Storage/120</t>
  </si>
  <si>
    <t>Lauch Fighters1/4</t>
  </si>
  <si>
    <t>Mine Layer IV</t>
  </si>
  <si>
    <t>Cargo Storage/80</t>
  </si>
  <si>
    <t>launch Mines1/2</t>
  </si>
  <si>
    <t>Quantum Reactor</t>
  </si>
  <si>
    <t>Cloaking Device I</t>
  </si>
  <si>
    <t>Mental Deflection Armor I</t>
  </si>
  <si>
    <t>Inter-Phased Cloak I</t>
  </si>
  <si>
    <t>Mass Displacer I</t>
  </si>
  <si>
    <t>Tachyon Sensors I</t>
  </si>
  <si>
    <t>Satellite Bay IV</t>
  </si>
  <si>
    <t>Cargo Storage/140</t>
  </si>
  <si>
    <t>Launch Sats1/4</t>
  </si>
  <si>
    <t>Small Phased-Shield Generator I</t>
  </si>
  <si>
    <t>Phased Shield Gen/10</t>
  </si>
  <si>
    <t>Small Phased-Shield Generator II</t>
  </si>
  <si>
    <t>Phased Shield Gen/20</t>
  </si>
  <si>
    <t>Small Phased-Shield Generator III</t>
  </si>
  <si>
    <t>Phased Shield Gen/30</t>
  </si>
  <si>
    <t>Gravitational Quantum Resonator I</t>
  </si>
  <si>
    <t>Gravitational Quantum Resonator V</t>
  </si>
  <si>
    <t>Gravitational Quantum Resonator IV</t>
  </si>
  <si>
    <t>Gravitational Quantum Resonator III</t>
  </si>
  <si>
    <t>Gravitational Quantum Resonator II</t>
  </si>
  <si>
    <t xml:space="preserve">Destroyed </t>
  </si>
  <si>
    <t>Point - Defense Cannons I</t>
  </si>
  <si>
    <t>Point - Defense Cannons IV</t>
  </si>
  <si>
    <t>Point - Defense Cannons III</t>
  </si>
  <si>
    <t>Point - Defense Cannons V</t>
  </si>
  <si>
    <t>Point - Defense Cannons II</t>
  </si>
  <si>
    <t>Hyper Optics I</t>
  </si>
  <si>
    <t>Hyper Optics VIII</t>
  </si>
  <si>
    <t>Hyper Optics VII</t>
  </si>
  <si>
    <t>Hyper Optics VI</t>
  </si>
  <si>
    <t>Hyper Optics V</t>
  </si>
  <si>
    <t>Hyper Optics IV</t>
  </si>
  <si>
    <t>Hyper Optics III</t>
  </si>
  <si>
    <t xml:space="preserve">Hyper Optics II </t>
  </si>
  <si>
    <t>EM Pass Scanning/2</t>
  </si>
  <si>
    <t>EM Pass Scanning/3</t>
  </si>
  <si>
    <t>EM Pass Scanning/4</t>
  </si>
  <si>
    <t>EM Pass Scanning/5</t>
  </si>
  <si>
    <t>EM Pass Scanning/6</t>
  </si>
  <si>
    <t>EM Pass Scanning/7</t>
  </si>
  <si>
    <t>EM Pass Scanning/8</t>
  </si>
  <si>
    <t>EM Pass Scanning/9</t>
  </si>
  <si>
    <t>Psychic Scanning/2</t>
  </si>
  <si>
    <t>Psychic Scanning/3</t>
  </si>
  <si>
    <t>Psychic Scanning/4</t>
  </si>
  <si>
    <t>Psychic Scanning/5</t>
  </si>
  <si>
    <t>Psychic Scanning/6</t>
  </si>
  <si>
    <t>Psychic Scanning/7</t>
  </si>
  <si>
    <t>Psychic Scanning/8</t>
  </si>
  <si>
    <t>Psychic Scanning/9</t>
  </si>
  <si>
    <t>Psychic Receptors VIII</t>
  </si>
  <si>
    <t xml:space="preserve">Psychic Receptors V </t>
  </si>
  <si>
    <t xml:space="preserve">Psychic Receptors VI </t>
  </si>
  <si>
    <t>Solid Hydrogen Booster</t>
  </si>
  <si>
    <t>Combat</t>
  </si>
  <si>
    <t>Usage</t>
  </si>
  <si>
    <t>Psychic Receptors VII</t>
  </si>
  <si>
    <t>Psychic Receptors IV</t>
  </si>
  <si>
    <t>Psychic Receptors III</t>
  </si>
  <si>
    <t xml:space="preserve">Psychic Receptors II </t>
  </si>
  <si>
    <t>Psychic Receptors I</t>
  </si>
  <si>
    <t xml:space="preserve">Temporal Sensors I </t>
  </si>
  <si>
    <t>Temporal Scanning/2</t>
  </si>
  <si>
    <t>Temporal Scanning/3</t>
  </si>
  <si>
    <t>Temporal Scanning/4</t>
  </si>
  <si>
    <t>Temporal Scanning/5</t>
  </si>
  <si>
    <t>Temporal Scanning/6</t>
  </si>
  <si>
    <t>Temporal Scanning/7</t>
  </si>
  <si>
    <t>Temporal Scanning/8</t>
  </si>
  <si>
    <t>Temporal Scanning/9</t>
  </si>
  <si>
    <t>Temporal Sensors II</t>
  </si>
  <si>
    <t>Temporal Sensors III</t>
  </si>
  <si>
    <t>Temporal Sensors IV</t>
  </si>
  <si>
    <t>Temporal Sensors V</t>
  </si>
  <si>
    <t>Temporal Sensors VI</t>
  </si>
  <si>
    <t>Temporal Sensors VII</t>
  </si>
  <si>
    <t>Temporal Sensors VIII</t>
  </si>
  <si>
    <t>Gravitic Sensors I</t>
  </si>
  <si>
    <t>Gravitic Scanning/9</t>
  </si>
  <si>
    <t>Gravitic Scanning/2</t>
  </si>
  <si>
    <t>Gravitic Scanning/3</t>
  </si>
  <si>
    <t>Gravitic Scanning/4</t>
  </si>
  <si>
    <t xml:space="preserve">Standard Move </t>
  </si>
  <si>
    <t>Gravitic Scanning/5</t>
  </si>
  <si>
    <t>80/70/60/50/40/30</t>
  </si>
  <si>
    <t>Tachyon Disrupter I</t>
  </si>
  <si>
    <t>Tachyon Disrupter II</t>
  </si>
  <si>
    <t>Tachyon Disrupter III</t>
  </si>
  <si>
    <t>Tachyon Disrupter IV</t>
  </si>
  <si>
    <t>Tachyon Disrupter V</t>
  </si>
  <si>
    <t>Crystallized Torpedo</t>
  </si>
  <si>
    <t>Entropy Accelerator II</t>
  </si>
  <si>
    <t>Gravimetric Singularity Generator</t>
  </si>
  <si>
    <t>Point Singularity Generator I</t>
  </si>
  <si>
    <t>Point Singularity Generator II</t>
  </si>
  <si>
    <t>Point Singularity Generator III</t>
  </si>
  <si>
    <t>Personal Hyper - Plasma Ejector II</t>
  </si>
  <si>
    <t>Personal Hyper - Plasma Ejector III</t>
  </si>
  <si>
    <t>Shoulder Mount Shard Launcher II</t>
  </si>
  <si>
    <t>Shoulder Mount Shard Launcher III</t>
  </si>
  <si>
    <t>6/6/6/6</t>
  </si>
  <si>
    <t>Religeous Technology</t>
  </si>
  <si>
    <t>Improve Value</t>
  </si>
  <si>
    <t>Ship Training - System</t>
  </si>
  <si>
    <t>Fleet Training - System</t>
  </si>
  <si>
    <t>Psychic Technology</t>
  </si>
  <si>
    <t>2/15</t>
  </si>
  <si>
    <t>3/20</t>
  </si>
  <si>
    <t>4/25</t>
  </si>
  <si>
    <t>Fighter Cannon II</t>
  </si>
  <si>
    <t>Fighter Cannon III</t>
  </si>
  <si>
    <t>Fighter Cannon IV</t>
  </si>
  <si>
    <t>Fighter Cannon V</t>
  </si>
  <si>
    <t>Living Cruiser</t>
  </si>
  <si>
    <t>Ceramic Cruiser</t>
  </si>
  <si>
    <t>45/45/45/45/45/45/45/45/45</t>
  </si>
  <si>
    <t>40/40/40/40/40/40/40/40</t>
  </si>
  <si>
    <t>Bridge</t>
  </si>
  <si>
    <t>Crew Quar</t>
  </si>
  <si>
    <t>Lifesupport</t>
  </si>
  <si>
    <t>10/20</t>
  </si>
  <si>
    <t>Command Bridge</t>
  </si>
  <si>
    <t>General Quarters</t>
  </si>
  <si>
    <t>AutoCannon I</t>
  </si>
  <si>
    <t>AutoCannon II</t>
  </si>
  <si>
    <t>AutoCannon III</t>
  </si>
  <si>
    <t>AutoCannon IV</t>
  </si>
  <si>
    <t>AutoCannon V</t>
  </si>
  <si>
    <t>Anti - Matter Torpedo I</t>
  </si>
  <si>
    <t>Anti - Matter Torpedo II</t>
  </si>
  <si>
    <t>Anti - Matter Torpedo III</t>
  </si>
  <si>
    <t>Anti - Matter Torpedo IV</t>
  </si>
  <si>
    <t>Anti - Matter Torpedo V</t>
  </si>
  <si>
    <t>Quantum Torpedo I</t>
  </si>
  <si>
    <t>Quantum Torpedo II</t>
  </si>
  <si>
    <t>Quantum Torpedo III</t>
  </si>
  <si>
    <t>Quantum Torpedo IV</t>
  </si>
  <si>
    <t>Quantum Torpedo V</t>
  </si>
  <si>
    <t>30/30/30/30/30/30/30/30</t>
  </si>
  <si>
    <t>50/50/50/50/50/50/50/50</t>
  </si>
  <si>
    <t>60/60/60/60/60/60/60/60</t>
  </si>
  <si>
    <t>70/70/70/70/70/70/70/70</t>
  </si>
  <si>
    <t>80/80/80/80/80/80/80/80</t>
  </si>
  <si>
    <t>100/100/100/100/100/100/100/100</t>
  </si>
  <si>
    <t>120/120/120/120/120/120/120/120</t>
  </si>
  <si>
    <t>140/140/140/140/140/140/140/140</t>
  </si>
  <si>
    <t>160/160/160/160/160/160/160/160</t>
  </si>
  <si>
    <t>Star Unstable (+50%)</t>
  </si>
  <si>
    <t>Small Organic Armor</t>
  </si>
  <si>
    <t>Small Crystalline Armor</t>
  </si>
  <si>
    <t>Crystalline Tech</t>
  </si>
  <si>
    <t>Combat Sensors I</t>
  </si>
  <si>
    <t>ECM I</t>
  </si>
  <si>
    <t>Combat To Hit +</t>
  </si>
  <si>
    <t>Combat Defense +</t>
  </si>
  <si>
    <t>Platform Construction Mount</t>
  </si>
  <si>
    <t>PSY</t>
  </si>
  <si>
    <t>0/250</t>
  </si>
  <si>
    <t>6742/6735</t>
  </si>
  <si>
    <t>Frigate Shield Mount</t>
  </si>
  <si>
    <t>Open Warp Point</t>
  </si>
  <si>
    <t>15/12/12</t>
  </si>
  <si>
    <t>15/15/12/12</t>
  </si>
  <si>
    <t>19/19/15/15</t>
  </si>
  <si>
    <t>22/19/19/15/15</t>
  </si>
  <si>
    <t>2/22/22/19/19/15</t>
  </si>
  <si>
    <t>30/26/26/22/19/19</t>
  </si>
  <si>
    <t>30/30/26/26/22/22</t>
  </si>
  <si>
    <t>34/30/30/26/26/22/22</t>
  </si>
  <si>
    <t>37/34/34/30/30/26/26</t>
  </si>
  <si>
    <t>Direct Fire Family</t>
  </si>
  <si>
    <t>2026, 2042, 4002, 4003, 6669, 6670, 6671, 6672, 6673, 6739</t>
  </si>
  <si>
    <t>22, 710, 2005, 6711, 6708, 6709</t>
  </si>
  <si>
    <t>all but warheads</t>
  </si>
  <si>
    <t>scout</t>
  </si>
  <si>
    <t>1/m</t>
  </si>
  <si>
    <t>escort</t>
  </si>
  <si>
    <t>corv</t>
  </si>
  <si>
    <t>frig</t>
  </si>
  <si>
    <t>dest</t>
  </si>
  <si>
    <t>cruis</t>
  </si>
  <si>
    <t>2/m</t>
  </si>
  <si>
    <t>battleship</t>
  </si>
  <si>
    <t>3/m</t>
  </si>
  <si>
    <t>dread</t>
  </si>
  <si>
    <t>4/m</t>
  </si>
  <si>
    <t>baseship</t>
  </si>
  <si>
    <t>5/m</t>
  </si>
  <si>
    <t>worldship</t>
  </si>
  <si>
    <t>10/m</t>
  </si>
  <si>
    <t>12/m</t>
  </si>
  <si>
    <t>14/m</t>
  </si>
  <si>
    <t>16/m</t>
  </si>
  <si>
    <t>20/m</t>
  </si>
  <si>
    <t>size</t>
  </si>
  <si>
    <t>engines/move</t>
  </si>
  <si>
    <t>Max Engines</t>
  </si>
  <si>
    <t>size range</t>
  </si>
  <si>
    <t>0-249</t>
  </si>
  <si>
    <t>250-399</t>
  </si>
  <si>
    <t>400-499</t>
  </si>
  <si>
    <t>500-799</t>
  </si>
  <si>
    <t>800-1099</t>
  </si>
  <si>
    <t>1100-1499</t>
  </si>
  <si>
    <t>18/m</t>
  </si>
  <si>
    <t>Remote Mining does not reduce value.</t>
  </si>
  <si>
    <t>Gravitic Scanning/6</t>
  </si>
  <si>
    <t>Gravitic Scanning/7</t>
  </si>
  <si>
    <t>Gravitic Scanning/8</t>
  </si>
  <si>
    <t>Refraction Armor I</t>
  </si>
  <si>
    <t>EM Pass Cloak/1</t>
  </si>
  <si>
    <t>Armor</t>
  </si>
  <si>
    <t>EM Pass Cloak/2</t>
  </si>
  <si>
    <t>EM Pass Cloak/3</t>
  </si>
  <si>
    <t>EM Pass Cloak/4</t>
  </si>
  <si>
    <t>EM Pass Cloak/6</t>
  </si>
  <si>
    <t>EM Pass Clock/5</t>
  </si>
  <si>
    <t>EM Pass Cloak/7</t>
  </si>
  <si>
    <t>EM Pass Cloak/8</t>
  </si>
  <si>
    <t>Refraction Armor VII</t>
  </si>
  <si>
    <t>Refraction Armor V</t>
  </si>
  <si>
    <t>Refraction Armor IV</t>
  </si>
  <si>
    <t>Refraction Armor III</t>
  </si>
  <si>
    <t>Refraction Armor II</t>
  </si>
  <si>
    <t>Refraction Armor VI</t>
  </si>
  <si>
    <t>Refraction Armor VIII</t>
  </si>
  <si>
    <t>Small Arms I</t>
  </si>
  <si>
    <t>Small Arms III</t>
  </si>
  <si>
    <t xml:space="preserve">Small Arms II </t>
  </si>
  <si>
    <t>Drone Launcher IV</t>
  </si>
  <si>
    <t>Cargo Storage/240</t>
  </si>
  <si>
    <t>Launch Drones1/4</t>
  </si>
  <si>
    <t>Negative Energy Harvester I</t>
  </si>
  <si>
    <t>Negative Energy Harvester III</t>
  </si>
  <si>
    <t xml:space="preserve">Negative Energy Harvester II </t>
  </si>
  <si>
    <t>Negative Energy Harvester IV</t>
  </si>
  <si>
    <t>Stellar Gas Ram-Scoop I</t>
  </si>
  <si>
    <t>Cloaking Device VIII</t>
  </si>
  <si>
    <t>Cloaking Device VII</t>
  </si>
  <si>
    <t>Mil Sci/Mil Theory</t>
  </si>
  <si>
    <t>Physics/Mil Theory</t>
  </si>
  <si>
    <t>Industry/Mil Theory</t>
  </si>
  <si>
    <t>Mil Theory</t>
  </si>
  <si>
    <t>Mil Theory/Phsyics</t>
  </si>
  <si>
    <t>Ship Const/Mil Theory</t>
  </si>
  <si>
    <t>Military Theory</t>
  </si>
  <si>
    <t>Regen</t>
  </si>
  <si>
    <t xml:space="preserve">Emissive </t>
  </si>
  <si>
    <t>Cloak (all but psychic)</t>
  </si>
  <si>
    <t>Launch all</t>
  </si>
  <si>
    <t>Cloaking Device VI</t>
  </si>
  <si>
    <t>Cloaking Device IV</t>
  </si>
  <si>
    <t>Cloaking Device III</t>
  </si>
  <si>
    <t xml:space="preserve">Cloaking Device II </t>
  </si>
  <si>
    <t>EM Active Cloak</t>
  </si>
  <si>
    <t>Psychic Cloak</t>
  </si>
  <si>
    <t>Mental Deflection Armor II</t>
  </si>
  <si>
    <t>Mental Deflection Armor III</t>
  </si>
  <si>
    <t>Mental Deflection Armor IV</t>
  </si>
  <si>
    <t>Mental Deflection Armor V</t>
  </si>
  <si>
    <t>Mental Deflection Armor VI</t>
  </si>
  <si>
    <t>Mental Deflection Armor VII</t>
  </si>
  <si>
    <t>Mental Deflection Armor VIII</t>
  </si>
  <si>
    <t>Inter-Phased Cloak II</t>
  </si>
  <si>
    <t>Inter-Phased Cloak III</t>
  </si>
  <si>
    <t>Inter-Phased Cloak IV</t>
  </si>
  <si>
    <t>Inter-Phased Cloak V</t>
  </si>
  <si>
    <t>Inter-Phased Cloak VI</t>
  </si>
  <si>
    <t>Inter-Phased Cloak VII</t>
  </si>
  <si>
    <t>Inter-Phased Cloak VIII</t>
  </si>
  <si>
    <t>Mass Displacer II</t>
  </si>
  <si>
    <t>Mass Displacer III</t>
  </si>
  <si>
    <t>Mass Displacer IV</t>
  </si>
  <si>
    <t>Mass Displacer V</t>
  </si>
  <si>
    <t>Mass Displacer VI</t>
  </si>
  <si>
    <t>Mass Displacer VII</t>
  </si>
  <si>
    <t>Mass Displacer VIII</t>
  </si>
  <si>
    <t>Tachyon Sensors II</t>
  </si>
  <si>
    <t>Tachyon Sensors III</t>
  </si>
  <si>
    <t>Tachyon Sensors IV</t>
  </si>
  <si>
    <t>Tachyon Sensors VI</t>
  </si>
  <si>
    <t>Tachyon Sensors VII</t>
  </si>
  <si>
    <t>Tachyon Sensors VIII</t>
  </si>
  <si>
    <t>Temporal Cloak</t>
  </si>
  <si>
    <t>Phased Shields</t>
  </si>
  <si>
    <t>Gravitic Cloak</t>
  </si>
  <si>
    <t>EM Active Sensor</t>
  </si>
  <si>
    <t>Tachyon Sensors V</t>
  </si>
  <si>
    <t>Ship Construction</t>
  </si>
  <si>
    <t>Specialized Ship Construction</t>
  </si>
  <si>
    <t>Colony Ship Construction</t>
  </si>
  <si>
    <t>Transport Ship Construction</t>
  </si>
  <si>
    <t>Carrier Construction</t>
  </si>
  <si>
    <t>Fighters/1</t>
  </si>
  <si>
    <t>Base Construction</t>
  </si>
  <si>
    <t>Fighters</t>
  </si>
  <si>
    <t>Construction/1</t>
  </si>
  <si>
    <t>Troops</t>
  </si>
  <si>
    <t>Mines</t>
  </si>
  <si>
    <t>Mine Sweepers</t>
  </si>
  <si>
    <t>Point Defense Weapons/2</t>
  </si>
  <si>
    <t>Weapon Platforms</t>
  </si>
  <si>
    <t>Satellites</t>
  </si>
  <si>
    <t>Space Yards</t>
  </si>
  <si>
    <t>Cargo</t>
  </si>
  <si>
    <t>Advanced Armor</t>
  </si>
  <si>
    <t>Planetary Shielding</t>
  </si>
  <si>
    <t>Planetary Cloaking</t>
  </si>
  <si>
    <t>Cloaking</t>
  </si>
  <si>
    <t>Shields/3</t>
  </si>
  <si>
    <t>Planetary Shields/1</t>
  </si>
  <si>
    <t>Mass Shield Depleting Weapons</t>
  </si>
  <si>
    <t>Mass Engine Destroying Weapons</t>
  </si>
  <si>
    <t>Massive Planetary Shielding</t>
  </si>
  <si>
    <t>Overseer Unit</t>
  </si>
  <si>
    <t>0/1</t>
  </si>
  <si>
    <t>AI Tag 18</t>
  </si>
  <si>
    <t>Ai Tag 19</t>
  </si>
  <si>
    <t>AI Tag 20</t>
  </si>
  <si>
    <t>Sub-Cooling Unit</t>
  </si>
  <si>
    <t>Gaseous Stabilization Unit</t>
  </si>
  <si>
    <t>Physics/2</t>
  </si>
  <si>
    <t>Sensors</t>
  </si>
  <si>
    <t>EM Sensors</t>
  </si>
  <si>
    <t>Mineral Extraction</t>
  </si>
  <si>
    <t>Organics Extraction</t>
  </si>
  <si>
    <t>Radioactives Extraction</t>
  </si>
  <si>
    <t>Applied Research</t>
  </si>
  <si>
    <t>Applied Intelligence</t>
  </si>
  <si>
    <t>Psychic Sensors</t>
  </si>
  <si>
    <t>Psychic Technoogy/1</t>
  </si>
  <si>
    <t>Temporal Sensors</t>
  </si>
  <si>
    <t>Temporal Technology/1</t>
  </si>
  <si>
    <t>Advanced Time Management</t>
  </si>
  <si>
    <t>Biology</t>
  </si>
  <si>
    <t>AI Tag</t>
  </si>
  <si>
    <t>Mineral Miner Facility I</t>
  </si>
  <si>
    <t>Resource Gen- Minerals</t>
  </si>
  <si>
    <t>Rate</t>
  </si>
  <si>
    <t>Mineral Miner Facility II</t>
  </si>
  <si>
    <t>Mineral Miner Facility III</t>
  </si>
  <si>
    <t>Mineral Miner Facility IV</t>
  </si>
  <si>
    <t>Mineral Miner Facility V</t>
  </si>
  <si>
    <t>Mineral Miner Facility VI</t>
  </si>
  <si>
    <t>Mineral Miner Facility VII</t>
  </si>
  <si>
    <t>Mineral Miner Facility VIII</t>
  </si>
  <si>
    <t>Mineral Miner Facility IX</t>
  </si>
  <si>
    <t>Mineral Miner Facility X</t>
  </si>
  <si>
    <t>Organics Farm Facility I</t>
  </si>
  <si>
    <t>Resource Gen- Org</t>
  </si>
  <si>
    <t>Organics Farm Facility II</t>
  </si>
  <si>
    <t>Organics Farm Facility III</t>
  </si>
  <si>
    <t>Organics Farm Facility IV</t>
  </si>
  <si>
    <t>Organics Farm Facility V</t>
  </si>
  <si>
    <t>Organics Farm Facility VI</t>
  </si>
  <si>
    <t>Organics Farm Facility VII</t>
  </si>
  <si>
    <t>Organics Farm Facility VIII</t>
  </si>
  <si>
    <t>Organics Farm Facility IX</t>
  </si>
  <si>
    <t>Radioactives Extraction Facility I</t>
  </si>
  <si>
    <t>Resource Gen- Rads</t>
  </si>
  <si>
    <t>Monolith Facility I</t>
  </si>
  <si>
    <t>Monolith Facility II</t>
  </si>
  <si>
    <t>Monolith Facility III</t>
  </si>
  <si>
    <t>Monolith Facility IV</t>
  </si>
  <si>
    <t>Monolith Facility V</t>
  </si>
  <si>
    <t>Research Center I</t>
  </si>
  <si>
    <t>Point Gen- Research</t>
  </si>
  <si>
    <t>Research Center II</t>
  </si>
  <si>
    <t>Research Center III</t>
  </si>
  <si>
    <t>Research Center IV</t>
  </si>
  <si>
    <t>Research Center V</t>
  </si>
  <si>
    <t>Research Center VI</t>
  </si>
  <si>
    <t>Research Center VII</t>
  </si>
  <si>
    <t>Research Center VIII</t>
  </si>
  <si>
    <t>Research Center IX</t>
  </si>
  <si>
    <t>Research Center X</t>
  </si>
  <si>
    <t>Intelligence Center I</t>
  </si>
  <si>
    <t>Point Gen- Intelligence</t>
  </si>
  <si>
    <t>Mineral Resource Storage IV</t>
  </si>
  <si>
    <t>Resource Storage- Min</t>
  </si>
  <si>
    <t>Organic Resource Storage IV</t>
  </si>
  <si>
    <t>Resource Storage- Org</t>
  </si>
  <si>
    <t>Radioactive Resource Storage IV</t>
  </si>
  <si>
    <t>Resource Storage- Rads</t>
  </si>
  <si>
    <t>Cargo Facility IV</t>
  </si>
  <si>
    <t>Cargo Storage</t>
  </si>
  <si>
    <t>Space Yard IV</t>
  </si>
  <si>
    <t>Construct Minerals</t>
  </si>
  <si>
    <t>Construct Organics</t>
  </si>
  <si>
    <t>Construct Rads</t>
  </si>
  <si>
    <t>Repair</t>
  </si>
  <si>
    <t>01</t>
  </si>
  <si>
    <t>02</t>
  </si>
  <si>
    <t>03</t>
  </si>
  <si>
    <t>04</t>
  </si>
  <si>
    <t>05</t>
  </si>
  <si>
    <t>06</t>
  </si>
  <si>
    <t>Space Yard V</t>
  </si>
  <si>
    <t>Space Yard VI</t>
  </si>
  <si>
    <t>Planetary Shield Generator I</t>
  </si>
  <si>
    <t>Planetary Shield Generator II</t>
  </si>
  <si>
    <t>Planetary Shield Generator III</t>
  </si>
  <si>
    <t>70/70/70/70/70/70/70/70/70/70/70/70/70</t>
  </si>
  <si>
    <t>80/80/80/80/80/80/80/80/80/80/80/80/80/80/80</t>
  </si>
  <si>
    <t>90/90/90/90/90/90/90/90/90/90/90/90/90/90/90/90/90/90</t>
  </si>
  <si>
    <t>100/100/100/100/100/100/100/100/100/100/100/100/100/100/100/100/100/100/100/100</t>
  </si>
  <si>
    <t>Crystalline Torpedo I</t>
  </si>
  <si>
    <t>25/25/25/25/25/25/25/25/25/25</t>
  </si>
  <si>
    <t>30/30/30/30/30/30/30/30/30/30/30/30/30</t>
  </si>
  <si>
    <t>35/35/35/35/35/35/35/35/35/35/35/35/35/35/35</t>
  </si>
  <si>
    <t>40/40/40/40/40/40/40/40/40/40/40/40/40/40/40/40/40/40</t>
  </si>
  <si>
    <t>45/45/45/45/45/45/45/45/45/45/45/45/45/45/45/45/45/45/45/45</t>
  </si>
  <si>
    <t>Planetary Shield Generator IV</t>
  </si>
  <si>
    <t>Planetary Shield Generator V</t>
  </si>
  <si>
    <t xml:space="preserve">Phased Shields </t>
  </si>
  <si>
    <t>Temporal Space Yard IV</t>
  </si>
  <si>
    <t>Temporal Space Yard V</t>
  </si>
  <si>
    <t>Planetary Cloaking Device I</t>
  </si>
  <si>
    <t>Planetary Cloaking Device II</t>
  </si>
  <si>
    <t>Planetary Cloaking Device III</t>
  </si>
  <si>
    <t>Planetary Cloaking Device IV</t>
  </si>
  <si>
    <t>Planetary Cloaking Device V</t>
  </si>
  <si>
    <t>Global Refraction Network I</t>
  </si>
  <si>
    <t>Global Refraction Network II</t>
  </si>
  <si>
    <t>Global Refraction Network III</t>
  </si>
  <si>
    <t>Global Refraction Network IV</t>
  </si>
  <si>
    <t>Global Refraction Network V</t>
  </si>
  <si>
    <t>EM Passive Cloak</t>
  </si>
  <si>
    <t>Planetary Mass Displacer I</t>
  </si>
  <si>
    <t>Planetary Mass Displacer II</t>
  </si>
  <si>
    <t>Planetary Mass Displacer III</t>
  </si>
  <si>
    <t>Planetary Mass Displacer IV</t>
  </si>
  <si>
    <t>Planetary Mass Displacer V</t>
  </si>
  <si>
    <t>Planetary Inter-Phased Cloak I</t>
  </si>
  <si>
    <t>Planetary Inter-Phased Cloak V</t>
  </si>
  <si>
    <t>Planetary Inter-Phased Cloak IV</t>
  </si>
  <si>
    <t>Planetary Inter-Phased Cloak III</t>
  </si>
  <si>
    <t xml:space="preserve">Planetary Inter-Phased Cloak II </t>
  </si>
  <si>
    <t>4</t>
  </si>
  <si>
    <t>14</t>
  </si>
  <si>
    <t>1</t>
  </si>
  <si>
    <t>2</t>
  </si>
  <si>
    <t>3</t>
  </si>
  <si>
    <t>8</t>
  </si>
  <si>
    <t>16</t>
  </si>
  <si>
    <t>24</t>
  </si>
  <si>
    <t>5</t>
  </si>
  <si>
    <t>10</t>
  </si>
  <si>
    <t>20</t>
  </si>
  <si>
    <t>15</t>
  </si>
  <si>
    <t>25</t>
  </si>
  <si>
    <t>100</t>
  </si>
  <si>
    <t>200</t>
  </si>
  <si>
    <t>300</t>
  </si>
  <si>
    <t>30</t>
  </si>
  <si>
    <t>40</t>
  </si>
  <si>
    <t>System Combat+</t>
  </si>
  <si>
    <t>System Dmg+</t>
  </si>
  <si>
    <t>Sys. Min. Gen+</t>
  </si>
  <si>
    <t>Improve Cond</t>
  </si>
  <si>
    <t>Decrease Bad Event</t>
  </si>
  <si>
    <t>Prevent Plague</t>
  </si>
  <si>
    <t>Add Pop</t>
  </si>
  <si>
    <t>Sys Combat+</t>
  </si>
  <si>
    <t>Happiness</t>
  </si>
  <si>
    <t>Solar Min Gen</t>
  </si>
  <si>
    <t>Shield Mod</t>
  </si>
  <si>
    <t>Long Rng Scan</t>
  </si>
  <si>
    <t>Sys. Org. Gen+</t>
  </si>
  <si>
    <t>Improve Min</t>
  </si>
  <si>
    <t>Decrease Bad Int</t>
  </si>
  <si>
    <t>Sys Reproduce</t>
  </si>
  <si>
    <t>Sys. Rad Gen+</t>
  </si>
  <si>
    <t>Improve Org</t>
  </si>
  <si>
    <t>Improve Rad</t>
  </si>
  <si>
    <t>Settings</t>
  </si>
  <si>
    <t>Events</t>
  </si>
  <si>
    <t>PlanetSizes</t>
  </si>
  <si>
    <t>Overview of changes</t>
  </si>
  <si>
    <t>Added Giant and Titanic sized planets.  Adjusted Ringworlds and Sphereworlds to match.</t>
  </si>
  <si>
    <t>Re-organized Intel research progress to provide a better spread of projects.</t>
  </si>
  <si>
    <t>Mine Sweep/1</t>
  </si>
  <si>
    <t>Escort Hulls</t>
  </si>
  <si>
    <t>Scout Hulls</t>
  </si>
  <si>
    <t>Frigate Hulls</t>
  </si>
  <si>
    <t>Destroyer Hulls</t>
  </si>
  <si>
    <t>Cruiser Hulls</t>
  </si>
  <si>
    <t>Battleship Hulls</t>
  </si>
  <si>
    <t>Dreadnough Hulls</t>
  </si>
  <si>
    <t>Baseship Hulls</t>
  </si>
  <si>
    <t>Worldship Hulls</t>
  </si>
  <si>
    <t>Type</t>
  </si>
  <si>
    <t>Primary Bitmap</t>
  </si>
  <si>
    <t>Alternate Bitmap</t>
  </si>
  <si>
    <t>Kt</t>
  </si>
  <si>
    <t>Level</t>
  </si>
  <si>
    <t>Light Scout</t>
  </si>
  <si>
    <t>ship</t>
  </si>
  <si>
    <t>Escort.bmp</t>
  </si>
  <si>
    <t>Scout</t>
  </si>
  <si>
    <t>Scout.bmp</t>
  </si>
  <si>
    <t>Heavy Scout</t>
  </si>
  <si>
    <t>Light Escort</t>
  </si>
  <si>
    <t>Escort</t>
  </si>
  <si>
    <t>Heavy Escort</t>
  </si>
  <si>
    <t>Corvette</t>
  </si>
  <si>
    <t>Corvette.bmp</t>
  </si>
  <si>
    <t>Light Frigate</t>
  </si>
  <si>
    <t>Frigate.bmp</t>
  </si>
  <si>
    <t>Frigate</t>
  </si>
  <si>
    <t>Heavy Frigate</t>
  </si>
  <si>
    <t>Light Destroyer</t>
  </si>
  <si>
    <t>Destroyer.bmp</t>
  </si>
  <si>
    <t xml:space="preserve">FQM Deluxe: http://www.spaceempires.net/home/downloads-file-506.html </t>
  </si>
  <si>
    <t xml:space="preserve">Sound Pack: http://www.spaceempires.net/home/downloads-file-440.html </t>
  </si>
  <si>
    <t xml:space="preserve">ImageMod: http://imagemod.spaceempires.net/ </t>
  </si>
  <si>
    <t>Destroyer</t>
  </si>
  <si>
    <t>Heavy Destroyer</t>
  </si>
  <si>
    <t>Light Cruiser</t>
  </si>
  <si>
    <t>LightCruiser.bmp</t>
  </si>
  <si>
    <t>Cruiser</t>
  </si>
  <si>
    <t>Cruiser.bmp</t>
  </si>
  <si>
    <t>Heavy Cruiser</t>
  </si>
  <si>
    <t>Battlecruiser</t>
  </si>
  <si>
    <t>BattleCruiser.bmp</t>
  </si>
  <si>
    <t>Light Battleship</t>
  </si>
  <si>
    <t>Battleship.bmp</t>
  </si>
  <si>
    <t>Battleship</t>
  </si>
  <si>
    <t>Heavy Battleship</t>
  </si>
  <si>
    <t>Light Dreadnought</t>
  </si>
  <si>
    <t>Dreadnought.bmp</t>
  </si>
  <si>
    <t>Dreadnought</t>
  </si>
  <si>
    <t>Heavy Dreadnought</t>
  </si>
  <si>
    <t>War Dreadnought</t>
  </si>
  <si>
    <t>Light Baseship</t>
  </si>
  <si>
    <t>Starbase.bmp</t>
  </si>
  <si>
    <t>Baseship</t>
  </si>
  <si>
    <t>Basship.bmp</t>
  </si>
  <si>
    <t>Heavy Baseship</t>
  </si>
  <si>
    <t>Tiny Worldship</t>
  </si>
  <si>
    <t>Worldship.bmp</t>
  </si>
  <si>
    <t>Small Worldship</t>
  </si>
  <si>
    <t>Worldship</t>
  </si>
  <si>
    <t>Large Worldship</t>
  </si>
  <si>
    <t>Huge Worldship</t>
  </si>
  <si>
    <t>Massive Worldship</t>
  </si>
  <si>
    <t>Scout Construction</t>
  </si>
  <si>
    <t>Combat+</t>
  </si>
  <si>
    <t>Standard Movement</t>
  </si>
  <si>
    <t>Escort Construction</t>
  </si>
  <si>
    <t>Frigate Construction</t>
  </si>
  <si>
    <t>Destroyer Construction</t>
  </si>
  <si>
    <t>Cruiser Construction</t>
  </si>
  <si>
    <t>Battleship Construction</t>
  </si>
  <si>
    <t>Dreadnought Construction</t>
  </si>
  <si>
    <t>Combat-</t>
  </si>
  <si>
    <t>Tiny Carrier</t>
  </si>
  <si>
    <t>carrier</t>
  </si>
  <si>
    <t>Pocket Carrier</t>
  </si>
  <si>
    <t>Light Carrier</t>
  </si>
  <si>
    <t>Carrier</t>
  </si>
  <si>
    <t>CarrierTiny.bmp</t>
  </si>
  <si>
    <t>CarrierPocket.bmp</t>
  </si>
  <si>
    <t>CarrierLight.bmp</t>
  </si>
  <si>
    <t>Carrier.bmp</t>
  </si>
  <si>
    <t>Strike Carrier</t>
  </si>
  <si>
    <t>CarrierStrike.bmp</t>
  </si>
  <si>
    <t>Heavy Carrier</t>
  </si>
  <si>
    <t>CarrierHeavy.bmp</t>
  </si>
  <si>
    <t>Fleet Carrier</t>
  </si>
  <si>
    <t>CarrierFleet.bmp</t>
  </si>
  <si>
    <t>Super Carrier</t>
  </si>
  <si>
    <t>CarrierSuper.bmp</t>
  </si>
  <si>
    <t>Behemoth</t>
  </si>
  <si>
    <t>Light Mothership</t>
  </si>
  <si>
    <t>MothershipLight.bmp</t>
  </si>
  <si>
    <t>Mothership</t>
  </si>
  <si>
    <t>Mothership.bmp</t>
  </si>
  <si>
    <t>Heavy Mothership</t>
  </si>
  <si>
    <t>MothershipHeavy.bmp</t>
  </si>
  <si>
    <t>Huge Mothership</t>
  </si>
  <si>
    <t>MothershipHuge.bmp</t>
  </si>
  <si>
    <t>Massive Mothership</t>
  </si>
  <si>
    <t>MothershipMassive.bmp</t>
  </si>
  <si>
    <t xml:space="preserve">Combat- </t>
  </si>
  <si>
    <t>Space Platform</t>
  </si>
  <si>
    <t>base</t>
  </si>
  <si>
    <t>Large Supply Storage</t>
  </si>
  <si>
    <t>Cargo Bay</t>
  </si>
  <si>
    <t>SpacePlatform.bmp</t>
  </si>
  <si>
    <t>Maintenance Reduction</t>
  </si>
  <si>
    <t>Space Station</t>
  </si>
  <si>
    <t>SpaceStation.bmp</t>
  </si>
  <si>
    <t>Space Fortress</t>
  </si>
  <si>
    <t>SpaceFortress.bmp</t>
  </si>
  <si>
    <t>BattleStation.bmp</t>
  </si>
  <si>
    <t>Battle Station</t>
  </si>
  <si>
    <t>War Station</t>
  </si>
  <si>
    <t>WarStation.bmp</t>
  </si>
  <si>
    <t>Starbase</t>
  </si>
  <si>
    <t>Huge Starbase</t>
  </si>
  <si>
    <t>Ultra Station</t>
  </si>
  <si>
    <t>UltraStation.bmp</t>
  </si>
  <si>
    <t>Mega Station</t>
  </si>
  <si>
    <t>MegaStation.bmp</t>
  </si>
  <si>
    <t>GigaStation</t>
  </si>
  <si>
    <t>GigaStation.bmp</t>
  </si>
  <si>
    <t>Superbase</t>
  </si>
  <si>
    <t>SuperBase.bmp</t>
  </si>
  <si>
    <t>Worldbase</t>
  </si>
  <si>
    <t>Massive Worldbase</t>
  </si>
  <si>
    <t>Colony Slugship</t>
  </si>
  <si>
    <t>colony</t>
  </si>
  <si>
    <t>ColonyShipSlug.bmp</t>
  </si>
  <si>
    <t>ColonyShip.bmp</t>
  </si>
  <si>
    <t>Hypergolic Booster</t>
  </si>
  <si>
    <t>Chemical Rocket</t>
  </si>
  <si>
    <t>4,5,6</t>
  </si>
  <si>
    <t>7,8,9</t>
  </si>
  <si>
    <t>10,11,12</t>
  </si>
  <si>
    <t>1,2,3,4,5,6</t>
  </si>
  <si>
    <t>Propulsion</t>
  </si>
  <si>
    <t>Chemical Rocket I</t>
  </si>
  <si>
    <t>Chemical Rocket II</t>
  </si>
  <si>
    <t>Chemical Rocket III</t>
  </si>
  <si>
    <t>Chemical Rocket IV</t>
  </si>
  <si>
    <t>Chemical Rocket V</t>
  </si>
  <si>
    <t>Chemical Rocket VI</t>
  </si>
  <si>
    <t>Solid Hydrogen Booster I</t>
  </si>
  <si>
    <t>Solid Hydrogen Booster II</t>
  </si>
  <si>
    <t>Solid Hydrogen Booster III</t>
  </si>
  <si>
    <t>Hypergolic Booster I</t>
  </si>
  <si>
    <t>Hypergolic Booster II</t>
  </si>
  <si>
    <t>Hypergolic Booster III</t>
  </si>
  <si>
    <t>Ion Engine I</t>
  </si>
  <si>
    <t>Contra-Terran Engine I</t>
  </si>
  <si>
    <t>Jacked Photon Engine I</t>
  </si>
  <si>
    <t>Quantum Engine I</t>
  </si>
  <si>
    <t>Ion Engine II</t>
  </si>
  <si>
    <t>Ion Engine III</t>
  </si>
  <si>
    <t>Contra-Terran Engine II</t>
  </si>
  <si>
    <t>Contra-Terran Engine III</t>
  </si>
  <si>
    <t>Jacked Photon Engine II</t>
  </si>
  <si>
    <t>Jacked Photon Engine III</t>
  </si>
  <si>
    <t>Quantum Engine II</t>
  </si>
  <si>
    <t>Quantum Engine III</t>
  </si>
  <si>
    <t>Small Chemical Rocket</t>
  </si>
  <si>
    <t>Small Hydrogen Booster</t>
  </si>
  <si>
    <t>Small Hypergolic Booster</t>
  </si>
  <si>
    <t>Laser Sails I</t>
  </si>
  <si>
    <t>Laser Sails II</t>
  </si>
  <si>
    <t>Laser Sails III</t>
  </si>
  <si>
    <t>Nuclear Propulsion I</t>
  </si>
  <si>
    <t>Nuclear Propulsion II</t>
  </si>
  <si>
    <t>Nuclear Propulsion III</t>
  </si>
  <si>
    <t>Fusion Engine I</t>
  </si>
  <si>
    <t>Anti-Matter Engine I</t>
  </si>
  <si>
    <t>Reactionless Drive</t>
  </si>
  <si>
    <t>Tesseract Device I</t>
  </si>
  <si>
    <t>Tesseract Device II</t>
  </si>
  <si>
    <t>Tesseract Device III</t>
  </si>
  <si>
    <t>Anti-Matter Engine II</t>
  </si>
  <si>
    <t>Anti-Matter Engine III</t>
  </si>
  <si>
    <t>Fusion Engine II</t>
  </si>
  <si>
    <t>Fusion Engine III</t>
  </si>
  <si>
    <t>1/2</t>
  </si>
  <si>
    <t>Combat Move</t>
  </si>
  <si>
    <t>Bonus Movement</t>
  </si>
  <si>
    <t>0</t>
  </si>
  <si>
    <t>2000</t>
  </si>
  <si>
    <t>Stellar Propulsion</t>
  </si>
  <si>
    <t>Chemical Propulsion</t>
  </si>
  <si>
    <t>9</t>
  </si>
  <si>
    <t>Thrusters</t>
  </si>
  <si>
    <t>fighters</t>
  </si>
  <si>
    <t>Small Solar Sails</t>
  </si>
  <si>
    <t>Small Laser Sails</t>
  </si>
  <si>
    <t>High-Energy Discharge Weapons</t>
  </si>
  <si>
    <t>2/3</t>
  </si>
  <si>
    <t>Anti-Gravity Drive I</t>
  </si>
  <si>
    <t>Anti-Gravity Drive II</t>
  </si>
  <si>
    <t>Anti-Gravity Drive III</t>
  </si>
  <si>
    <t xml:space="preserve">Spatial Rupture </t>
  </si>
  <si>
    <t>Emerg Move</t>
  </si>
  <si>
    <t>Long Range Scanner</t>
  </si>
  <si>
    <t>Multiplex</t>
  </si>
  <si>
    <t>Main Cybernetic Port</t>
  </si>
  <si>
    <t>Cybernetic Control System</t>
  </si>
  <si>
    <t>Cybernetic Crew</t>
  </si>
  <si>
    <t>Maint reduction</t>
  </si>
  <si>
    <t>Cybernetic Implants</t>
  </si>
  <si>
    <t>To Hit Bonus</t>
  </si>
  <si>
    <t>Boarding Def</t>
  </si>
  <si>
    <t>1/4</t>
  </si>
  <si>
    <t>Defense Bonus</t>
  </si>
  <si>
    <t>10%</t>
  </si>
  <si>
    <t>Cybernetics</t>
  </si>
  <si>
    <t xml:space="preserve">Psychology </t>
  </si>
  <si>
    <t>Indivdual Cybernetic Implants</t>
  </si>
  <si>
    <t>Cybernetic Access Port</t>
  </si>
  <si>
    <t>Spirit Crew Quarters</t>
  </si>
  <si>
    <t>Accelerated Psychic Sensors I</t>
  </si>
  <si>
    <t>Accelerated Psychic Sensors III</t>
  </si>
  <si>
    <t xml:space="preserve">Accelerated Psychic Sensors II </t>
  </si>
  <si>
    <t>5(10)</t>
  </si>
  <si>
    <t>combat best XP</t>
  </si>
  <si>
    <t>Hyper-Reflex Device I</t>
  </si>
  <si>
    <t>Hyper-Reflex Device II</t>
  </si>
  <si>
    <t>Hyper-Reflex Device III</t>
  </si>
  <si>
    <t>Telepathic Armor I</t>
  </si>
  <si>
    <t>Telepathic Armor II</t>
  </si>
  <si>
    <t>Telepathic Armor III</t>
  </si>
  <si>
    <t>Psychic Tech</t>
  </si>
  <si>
    <t>Armor Regen</t>
  </si>
  <si>
    <t>BioCrystal Armor I</t>
  </si>
  <si>
    <t>BioCrystal Armor II</t>
  </si>
  <si>
    <t>BioCrystal Armor III</t>
  </si>
  <si>
    <t>Biokinetic Shield Disperser I</t>
  </si>
  <si>
    <t>Biokinetic Shield Disperser II</t>
  </si>
  <si>
    <t>Ship/Drone</t>
  </si>
  <si>
    <t>Armor Shell I</t>
  </si>
  <si>
    <t>Armor Shell II</t>
  </si>
  <si>
    <t>Armor Shell III</t>
  </si>
  <si>
    <t>Organic Shell I</t>
  </si>
  <si>
    <t xml:space="preserve">Organic Shell II </t>
  </si>
  <si>
    <t>Organic Shell III</t>
  </si>
  <si>
    <t>Symbiotic Shell I</t>
  </si>
  <si>
    <t>Symbiotic Shell II</t>
  </si>
  <si>
    <t>Symbiotic Shell III</t>
  </si>
  <si>
    <t xml:space="preserve">Living Shell I </t>
  </si>
  <si>
    <t>Living Shell II</t>
  </si>
  <si>
    <t>Living Shell III</t>
  </si>
  <si>
    <t>Crystalline Shell I</t>
  </si>
  <si>
    <t>Crystalline Shell II</t>
  </si>
  <si>
    <t>Crystalline Shell III</t>
  </si>
  <si>
    <t>Crystallized Shell I</t>
  </si>
  <si>
    <t>Crystallized Shell II</t>
  </si>
  <si>
    <t>Crystallized Shell III</t>
  </si>
  <si>
    <t>Ceramic Shell I</t>
  </si>
  <si>
    <t>Ceramic Shell II</t>
  </si>
  <si>
    <t>Ceramic Shell III</t>
  </si>
  <si>
    <t>Sulfide Resin Shell I</t>
  </si>
  <si>
    <t>Sulfide Resin Shell II</t>
  </si>
  <si>
    <t>Sulfide Resin Shell III</t>
  </si>
  <si>
    <t>Solar Collection Shell I</t>
  </si>
  <si>
    <t>Solar Collection Shell II</t>
  </si>
  <si>
    <t>Solar Collection Shell III</t>
  </si>
  <si>
    <t>Energized Shell I</t>
  </si>
  <si>
    <t>Energized Shell II</t>
  </si>
  <si>
    <t>Energized Shell III</t>
  </si>
  <si>
    <t>External Storage I</t>
  </si>
  <si>
    <t>External Storage II</t>
  </si>
  <si>
    <t>External Storage III</t>
  </si>
  <si>
    <t>Emissive Shell I</t>
  </si>
  <si>
    <t>Emissive Shell II</t>
  </si>
  <si>
    <t>Emissive Shell III</t>
  </si>
  <si>
    <t>External Mooring I</t>
  </si>
  <si>
    <t>External Mooring II</t>
  </si>
  <si>
    <t>External Mooring III</t>
  </si>
  <si>
    <t>Absorbtion Shell I</t>
  </si>
  <si>
    <t>Absorbtion Shell II</t>
  </si>
  <si>
    <t>Absorbtion Shell III</t>
  </si>
  <si>
    <t>Stasis Shell I</t>
  </si>
  <si>
    <t>Stasis Shell II</t>
  </si>
  <si>
    <t>Stasis Shell III</t>
  </si>
  <si>
    <t>Biokinetic Shield Disperser III</t>
  </si>
  <si>
    <t>Sector - Shield Disruption</t>
  </si>
  <si>
    <t>Harmonic Shielding I</t>
  </si>
  <si>
    <t>Harmonic Shielding II</t>
  </si>
  <si>
    <t>Harmonic Shielding III</t>
  </si>
  <si>
    <t xml:space="preserve">Phased Shield </t>
  </si>
  <si>
    <t>Chant Crystal I</t>
  </si>
  <si>
    <t>Chant Crystal II</t>
  </si>
  <si>
    <t>Chant Crystal III</t>
  </si>
  <si>
    <t>Skips All Shields</t>
  </si>
  <si>
    <t>15/15/10/10</t>
  </si>
  <si>
    <t>15/15/15/10/10</t>
  </si>
  <si>
    <t>Chant Crystal IV</t>
  </si>
  <si>
    <t>20/15/15/15/10/10</t>
  </si>
  <si>
    <t>30/25/20/20/15/15</t>
  </si>
  <si>
    <t>Chant Crystal V</t>
  </si>
  <si>
    <t>Chant Crystal VI</t>
  </si>
  <si>
    <t>30/30/25/20/20/15/15</t>
  </si>
  <si>
    <t>40/35/35/30/25/25/20</t>
  </si>
  <si>
    <t>50/45/40/35/30/30/25</t>
  </si>
  <si>
    <t>60/50/45/40/35/30/30/25</t>
  </si>
  <si>
    <t>70/60/55/50/45/40/35/30</t>
  </si>
  <si>
    <t>Chant Crystal VII</t>
  </si>
  <si>
    <t>Chant Crystal VIII</t>
  </si>
  <si>
    <t>Chant Crystal IX</t>
  </si>
  <si>
    <t>Chant Crystal X</t>
  </si>
  <si>
    <t>Psychic Stun Crystal I</t>
  </si>
  <si>
    <t>Psychic Stun Crystal II</t>
  </si>
  <si>
    <t>Psychic Stun Crystal III</t>
  </si>
  <si>
    <t>Bio-Engineered Fanatic I</t>
  </si>
  <si>
    <t>Bio-Engineered Fanatic II</t>
  </si>
  <si>
    <t>Bio-Engineered Fanatic III</t>
  </si>
  <si>
    <t>1(3)</t>
  </si>
  <si>
    <t>Wisdom Shrine I</t>
  </si>
  <si>
    <t>Wisdom Shrine II</t>
  </si>
  <si>
    <t>Wisdom Shrine III</t>
  </si>
  <si>
    <t>Sys Gen Mod - Research</t>
  </si>
  <si>
    <t>Sys Gen Mod - Intel</t>
  </si>
  <si>
    <t>Religious Tech</t>
  </si>
  <si>
    <t>Temporal Cloning Facility I</t>
  </si>
  <si>
    <t>Temporal Cloning Facility II</t>
  </si>
  <si>
    <t>Temporal Cloning Facility III</t>
  </si>
  <si>
    <t>Change Pop - Sys</t>
  </si>
  <si>
    <t>Mod Reproduction - Sys</t>
  </si>
  <si>
    <t>260</t>
  </si>
  <si>
    <t>475</t>
  </si>
  <si>
    <t>460</t>
  </si>
  <si>
    <t>all but special dmg types</t>
  </si>
  <si>
    <t>11/6737/711/6737/6774</t>
  </si>
  <si>
    <t>9/13/42/6754/6756/6758/6759</t>
  </si>
  <si>
    <t>Suicide Junkie</t>
  </si>
  <si>
    <t>Pirates &amp; Nomads</t>
  </si>
  <si>
    <t>Racial Crossover techs.</t>
  </si>
  <si>
    <t>Separate Shields into different families./Alternate propulsion system</t>
  </si>
  <si>
    <t>Highly drawn from/original source for gridded shipsize tech tree</t>
  </si>
  <si>
    <t>Added Giant and Titanic planets.(since removed and replaced with FQM)</t>
  </si>
  <si>
    <t>Light Colony Ship</t>
  </si>
  <si>
    <t>ColonyShipLight.bmp</t>
  </si>
  <si>
    <t>Colony Ship</t>
  </si>
  <si>
    <t>Heavy Colony Ship</t>
  </si>
  <si>
    <t>ColonyShipHeavy.bmp</t>
  </si>
  <si>
    <t>Large Colony Ship</t>
  </si>
  <si>
    <t>ColonyShipLarge.bmp</t>
  </si>
  <si>
    <t>transport</t>
  </si>
  <si>
    <t>TransportTiny.bmp</t>
  </si>
  <si>
    <t>TransportSmall.bmp</t>
  </si>
  <si>
    <t>Tiny Transport</t>
  </si>
  <si>
    <t>Small Transport</t>
  </si>
  <si>
    <t>Medium Transport</t>
  </si>
  <si>
    <t>TransportMedium.bmp</t>
  </si>
  <si>
    <t>0/249</t>
  </si>
  <si>
    <t>250/499</t>
  </si>
  <si>
    <t>Ship Shell Constr</t>
  </si>
  <si>
    <t>1500 Kt Shell</t>
  </si>
  <si>
    <t>1000 Kt Shell</t>
  </si>
  <si>
    <t>500 Kt Shell</t>
  </si>
  <si>
    <t>250 Kt Shell</t>
  </si>
  <si>
    <t>2000 Kt Shell</t>
  </si>
  <si>
    <t>3000 Kt Shell</t>
  </si>
  <si>
    <t>5000 Kt Shell</t>
  </si>
  <si>
    <t>7000 Kt Shell</t>
  </si>
  <si>
    <t>9000 Kt+ Shell</t>
  </si>
  <si>
    <t>WS</t>
  </si>
  <si>
    <t>US</t>
  </si>
  <si>
    <t>HS</t>
  </si>
  <si>
    <t>SB</t>
  </si>
  <si>
    <t>BS</t>
  </si>
  <si>
    <t>SF</t>
  </si>
  <si>
    <t xml:space="preserve">SP </t>
  </si>
  <si>
    <t>Symbiotic Scout</t>
  </si>
  <si>
    <t>Symbiotic Hulls</t>
  </si>
  <si>
    <t>Symbiotic Escort</t>
  </si>
  <si>
    <t>Symbiotic Corvette</t>
  </si>
  <si>
    <t>Symbiotic Frigate</t>
  </si>
  <si>
    <t>Symbiotic Destroyer</t>
  </si>
  <si>
    <t>(not active) Point Defense</t>
  </si>
  <si>
    <t>(not active) Warhead</t>
  </si>
  <si>
    <t>Ceramic Armor I</t>
  </si>
  <si>
    <t>Ceramic Armor II</t>
  </si>
  <si>
    <t>Ceramic Armor III</t>
  </si>
  <si>
    <t>Ceramic Scout</t>
  </si>
  <si>
    <t>Ceramic Escort</t>
  </si>
  <si>
    <t>Ceramic Frigate</t>
  </si>
  <si>
    <t>Ceramic Destroyer</t>
  </si>
  <si>
    <t>Ceramic Cannon I</t>
  </si>
  <si>
    <t>Ceramic Cannon II</t>
  </si>
  <si>
    <t>Ceramic Cannon III</t>
  </si>
  <si>
    <t>Time Disrupter Burst I</t>
  </si>
  <si>
    <t>Time Disrupter Burst II</t>
  </si>
  <si>
    <t>Time Disrupter Burst III</t>
  </si>
  <si>
    <t>Mental Block I</t>
  </si>
  <si>
    <t>Mental Block II</t>
  </si>
  <si>
    <t>Energy Disrupter I</t>
  </si>
  <si>
    <t>Energy Disrupter II</t>
  </si>
  <si>
    <t>Energy Disrupter III</t>
  </si>
  <si>
    <t>Ceramic Torpedo I</t>
  </si>
  <si>
    <t>Ceramic Torpedo II</t>
  </si>
  <si>
    <t>Ceramic Torpedo III</t>
  </si>
  <si>
    <t>Entropic Enhancer I</t>
  </si>
  <si>
    <t>Entropic Enhancer II</t>
  </si>
  <si>
    <t>Entropic Enhancer III</t>
  </si>
  <si>
    <t>TransportMeduim.bmp</t>
  </si>
  <si>
    <t>Large Transport</t>
  </si>
  <si>
    <t>TransportLarge.bmp</t>
  </si>
  <si>
    <t>Huge Transport</t>
  </si>
  <si>
    <t>TransportHuge.bmp</t>
  </si>
  <si>
    <t>Massive Transport</t>
  </si>
  <si>
    <t>TransportMassive.bmp</t>
  </si>
  <si>
    <t>Freighter</t>
  </si>
  <si>
    <t>Freighter.bmp</t>
  </si>
  <si>
    <t>Heavy Freighter</t>
  </si>
  <si>
    <t>FreighterHeavy.bmp</t>
  </si>
  <si>
    <t>Huge Freighter</t>
  </si>
  <si>
    <t>FreighterHuge.bmp</t>
  </si>
  <si>
    <t>Massive Freighter</t>
  </si>
  <si>
    <t>FreighterMassive.bmp</t>
  </si>
  <si>
    <t>fighter</t>
  </si>
  <si>
    <t>Zero-G Trooper</t>
  </si>
  <si>
    <t>ZeroGTrooper.bmp</t>
  </si>
  <si>
    <t>Fly Fighter</t>
  </si>
  <si>
    <t>FighterFly.bmp</t>
  </si>
  <si>
    <t>FighterSmall.bmp</t>
  </si>
  <si>
    <t>Hit+</t>
  </si>
  <si>
    <t>Tiny Fighter</t>
  </si>
  <si>
    <t>FighterTiny.bmp</t>
  </si>
  <si>
    <t>Small Fighter</t>
  </si>
  <si>
    <t>Medium Fighter</t>
  </si>
  <si>
    <t>FighterMedium.bmp</t>
  </si>
  <si>
    <t>Large Fighter</t>
  </si>
  <si>
    <t>FighterLarge.bmp</t>
  </si>
  <si>
    <t>Huge Fighter</t>
  </si>
  <si>
    <t>FighterHuge.bmp</t>
  </si>
  <si>
    <t>Massive Fighter</t>
  </si>
  <si>
    <t>FighterMassive.bmp</t>
  </si>
  <si>
    <t>Battle Squadron</t>
  </si>
  <si>
    <t>Applied</t>
  </si>
  <si>
    <t>Stabilization Mount</t>
  </si>
  <si>
    <t>Premium Grade Component</t>
  </si>
  <si>
    <t>Target Acquired Gunnery Mnt</t>
  </si>
  <si>
    <t>Miniature Weapon</t>
  </si>
  <si>
    <t>Hardened Weapon</t>
  </si>
  <si>
    <t>Vehicle</t>
  </si>
  <si>
    <t>Ship</t>
  </si>
  <si>
    <t>Weapon Plat</t>
  </si>
  <si>
    <t>Satellite</t>
  </si>
  <si>
    <t>Base</t>
  </si>
  <si>
    <t>Fighter</t>
  </si>
  <si>
    <t>Name</t>
  </si>
  <si>
    <t>Trait Type</t>
  </si>
  <si>
    <t>Value1</t>
  </si>
  <si>
    <t>Value2</t>
  </si>
  <si>
    <t>Required1</t>
  </si>
  <si>
    <t>Required2</t>
  </si>
  <si>
    <t>Required3</t>
  </si>
  <si>
    <t>Restricted1</t>
  </si>
  <si>
    <t>Restricted2</t>
  </si>
  <si>
    <t>Restricted3</t>
  </si>
  <si>
    <t>Rock Native</t>
  </si>
  <si>
    <t>Ice Native</t>
  </si>
  <si>
    <t>Gas Native</t>
  </si>
  <si>
    <t>Colonization</t>
  </si>
  <si>
    <t>Slug Colony Mount - Rock</t>
  </si>
  <si>
    <t>Light Colony Mount - Rock</t>
  </si>
  <si>
    <t>Colony Mount - Rock</t>
  </si>
  <si>
    <t>Heavy Colony Mount - Rock</t>
  </si>
  <si>
    <t>Large Colony Mount - Rock</t>
  </si>
  <si>
    <t>Slug Colony Mount - Ice</t>
  </si>
  <si>
    <t>Light Colony Mount - Ice</t>
  </si>
  <si>
    <t>Colony Mount - Ice</t>
  </si>
  <si>
    <t>Heavy Colony Mount - Ice</t>
  </si>
  <si>
    <t>Large Colony Mount - Ice</t>
  </si>
  <si>
    <t>Slug Colony Mount - Gas</t>
  </si>
  <si>
    <t>Light Colony Mount - Gas</t>
  </si>
  <si>
    <t>Colony Mount - Gas</t>
  </si>
  <si>
    <t>Heavy Colony Mount - Gas</t>
  </si>
  <si>
    <t>Large Colony Mount - Gas</t>
  </si>
  <si>
    <t>SCr</t>
  </si>
  <si>
    <t>LCr</t>
  </si>
  <si>
    <t>NCr</t>
  </si>
  <si>
    <t>HCr</t>
  </si>
  <si>
    <t>LrCr</t>
  </si>
  <si>
    <t>Sci</t>
  </si>
  <si>
    <t>Lci</t>
  </si>
  <si>
    <t>Nci</t>
  </si>
  <si>
    <t>Hci</t>
  </si>
  <si>
    <t>LrCi</t>
  </si>
  <si>
    <t>SCg</t>
  </si>
  <si>
    <t>LCg</t>
  </si>
  <si>
    <t>NCg</t>
  </si>
  <si>
    <t>HCg</t>
  </si>
  <si>
    <t>LrCg</t>
  </si>
  <si>
    <t>Rock Planet Native</t>
  </si>
  <si>
    <t>Ice Planet Native</t>
  </si>
  <si>
    <t>Astrophysics</t>
  </si>
  <si>
    <t>Theoretical</t>
  </si>
  <si>
    <t>Chemistry</t>
  </si>
  <si>
    <t>Construction</t>
  </si>
  <si>
    <t>Crystallurgy</t>
  </si>
  <si>
    <t>Industry</t>
  </si>
  <si>
    <t>Military Science</t>
  </si>
  <si>
    <t>Organic Engineering</t>
  </si>
  <si>
    <t>Physics</t>
  </si>
  <si>
    <t>Planetary Engineering</t>
  </si>
  <si>
    <t>Psychic Studies</t>
  </si>
  <si>
    <t>Psychology</t>
  </si>
  <si>
    <t>Religious Studies</t>
  </si>
  <si>
    <t>Temporal Studies</t>
  </si>
  <si>
    <t>Resource</t>
  </si>
  <si>
    <t>Weapons</t>
  </si>
  <si>
    <t>Support Units</t>
  </si>
  <si>
    <t>Ship Hulls</t>
  </si>
  <si>
    <t>Required Tech2</t>
  </si>
  <si>
    <t>Resource Manipulation</t>
  </si>
  <si>
    <t>Stellar Manipulation</t>
  </si>
  <si>
    <t>Medical Technology</t>
  </si>
  <si>
    <t>Planet Utilization</t>
  </si>
  <si>
    <t>Advanced Military Science</t>
  </si>
  <si>
    <t>Applied Political Science</t>
  </si>
  <si>
    <t>Gravitational Technology</t>
  </si>
  <si>
    <t>Scanners</t>
  </si>
  <si>
    <t>Combat Support</t>
  </si>
  <si>
    <t>Energy Stream Weapons</t>
  </si>
  <si>
    <t>Energy Pulse Weapons</t>
  </si>
  <si>
    <t>Phased-Energy Weapons</t>
  </si>
  <si>
    <t>Point-Defense Weapons</t>
  </si>
  <si>
    <t>Weapon Overloading Weapons</t>
  </si>
  <si>
    <t>Gravitational Weapons</t>
  </si>
  <si>
    <t>Warp Weapons</t>
  </si>
  <si>
    <t>Null-Space Weapons</t>
  </si>
  <si>
    <t>Heavy Mining Technology</t>
  </si>
  <si>
    <t>Recycling Technology</t>
  </si>
  <si>
    <t>Revitalizing Technology</t>
  </si>
  <si>
    <t xml:space="preserve">Organic Extraction </t>
  </si>
  <si>
    <t>Strip Mine I</t>
  </si>
  <si>
    <t>Strip Mine II</t>
  </si>
  <si>
    <t>Strip Mine III</t>
  </si>
  <si>
    <t>Strip Mine IV</t>
  </si>
  <si>
    <t>Strip Mine V</t>
  </si>
  <si>
    <t>Strip Mine VI</t>
  </si>
  <si>
    <t>Strip Mine VII</t>
  </si>
  <si>
    <t>Strip Mine VIII</t>
  </si>
  <si>
    <t>Strip Mine IX</t>
  </si>
  <si>
    <t>Strip Mine X</t>
  </si>
  <si>
    <t>Waste Reclaimation Plant I</t>
  </si>
  <si>
    <t>Waste Reclaimation Plant II</t>
  </si>
  <si>
    <t>Waste Reclaimation Plant III</t>
  </si>
  <si>
    <t>Waste Reclaimation Plant IV</t>
  </si>
  <si>
    <t>Waste Reclaimation Plant V</t>
  </si>
  <si>
    <t>Waste Reclaimation Plant VI</t>
  </si>
  <si>
    <t>Waste Reclaimation Plant VII</t>
  </si>
  <si>
    <t>Waste Reclaimation Plant VIII</t>
  </si>
  <si>
    <t>Waste Reclaimation Plant X</t>
  </si>
  <si>
    <t>Waste Reclaimation Plant IX</t>
  </si>
  <si>
    <t>Flux Capacitor I</t>
  </si>
  <si>
    <t>Flux Capacitor II</t>
  </si>
  <si>
    <t>Flux Capacitor III</t>
  </si>
  <si>
    <t>Flux Capacitor IV</t>
  </si>
  <si>
    <t>Flux Capacitor V</t>
  </si>
  <si>
    <t>Talisman of Righteousness</t>
  </si>
  <si>
    <t>Talisman of Protection Major</t>
  </si>
  <si>
    <t>Talisman of Protection Minor</t>
  </si>
  <si>
    <t>Talisman of Rejuvenation Major</t>
  </si>
  <si>
    <t>Talisman of Rejunivation Minor</t>
  </si>
  <si>
    <t>Talisman of Vision Major</t>
  </si>
  <si>
    <t>Talisman of Vision Minor</t>
  </si>
  <si>
    <t>Talisman of Healing Major</t>
  </si>
  <si>
    <t>Talisman of Healing Minor</t>
  </si>
  <si>
    <t>Talisman of Plenty Major</t>
  </si>
  <si>
    <t>Talisman of Plenty Minor</t>
  </si>
  <si>
    <t>Flux Capacitor VI</t>
  </si>
  <si>
    <t>Flux Capacitor VII</t>
  </si>
  <si>
    <t>Flux Capacitor VIII</t>
  </si>
  <si>
    <t>Flux Capacitor IX</t>
  </si>
  <si>
    <t>Flux Capacitor X</t>
  </si>
  <si>
    <t>Resource Gen- Rad</t>
  </si>
  <si>
    <t>Resource Reclaimation</t>
  </si>
  <si>
    <t>Resource Conversion</t>
  </si>
  <si>
    <t>1100</t>
  </si>
  <si>
    <t>600</t>
  </si>
  <si>
    <t>Energy Weapons</t>
  </si>
  <si>
    <t>Changed stats for planet militia to make planet capture significantly more difficult (had settings backwards previously that made it too easy)</t>
  </si>
  <si>
    <t>Gravitational Manipulation</t>
  </si>
  <si>
    <t>Computer Combat</t>
  </si>
  <si>
    <t>Engine Overloading Weapons</t>
  </si>
  <si>
    <t>Shield Damaging Weapons</t>
  </si>
  <si>
    <t>Ship Capture</t>
  </si>
  <si>
    <t>Tractor\Repulsor Weapons</t>
  </si>
  <si>
    <t>Massive Ionic Dispenser II</t>
  </si>
  <si>
    <t>Required Tech1</t>
  </si>
  <si>
    <r>
      <t>30</t>
    </r>
    <r>
      <rPr>
        <sz val="8"/>
        <rFont val="Calibri"/>
        <family val="2"/>
      </rPr>
      <t>/</t>
    </r>
    <r>
      <rPr>
        <sz val="8"/>
        <color indexed="17"/>
        <rFont val="Calibri"/>
        <family val="2"/>
      </rPr>
      <t>20</t>
    </r>
    <r>
      <rPr>
        <sz val="8"/>
        <rFont val="Calibri"/>
        <family val="2"/>
      </rPr>
      <t>/</t>
    </r>
    <r>
      <rPr>
        <sz val="8"/>
        <color indexed="10"/>
        <rFont val="Calibri"/>
        <family val="2"/>
      </rPr>
      <t>25</t>
    </r>
  </si>
  <si>
    <t>Required Tech3</t>
  </si>
  <si>
    <t>Crystalline Torpedo II</t>
  </si>
  <si>
    <t>Crystalline Torpedo III</t>
  </si>
  <si>
    <t>Crystalline Torpedo IV</t>
  </si>
  <si>
    <t>Ionic Pulse Missile II</t>
  </si>
  <si>
    <t>Ionic Pulse Missile III</t>
  </si>
  <si>
    <t>Ionic Pulse Missile IV</t>
  </si>
  <si>
    <t>Ionic Pulse Missile V</t>
  </si>
  <si>
    <t>Seeking Parasite II</t>
  </si>
  <si>
    <t>Seeking Parasite III</t>
  </si>
  <si>
    <t>Seeking Parasite IV</t>
  </si>
  <si>
    <t>Seeking Parasite V</t>
  </si>
  <si>
    <t>ECM II</t>
  </si>
  <si>
    <t>ECM III</t>
  </si>
  <si>
    <t>Ceramic Cannon IV</t>
  </si>
  <si>
    <t>Ceramic Cannon V</t>
  </si>
  <si>
    <t>Ceramic Cannon VI</t>
  </si>
  <si>
    <t>Ceramic Cannon VII</t>
  </si>
  <si>
    <t>Ceramic Cannon VIII</t>
  </si>
  <si>
    <t>Ceramic Cannon IX</t>
  </si>
  <si>
    <t>Ceramic Cannon X</t>
  </si>
  <si>
    <t>Small Ceramic Cannon I</t>
  </si>
  <si>
    <t>Small Ceramic Cannon II</t>
  </si>
  <si>
    <t>Small Ceramic Cannon III</t>
  </si>
  <si>
    <t>Small Ceramic Cannon IV</t>
  </si>
  <si>
    <t>Small Ceramic Cannon V</t>
  </si>
  <si>
    <t>Energy Disrupter IV</t>
  </si>
  <si>
    <t>Energy Disrupter V</t>
  </si>
  <si>
    <t>Ceramic Torpedo IV</t>
  </si>
  <si>
    <t>Ceramic Torpedo V</t>
  </si>
  <si>
    <t>Ceramic Armor IV</t>
  </si>
  <si>
    <t>Ceramic Armor V</t>
  </si>
  <si>
    <t>Living Armor IV</t>
  </si>
  <si>
    <t>Living Armor V</t>
  </si>
  <si>
    <t>Hyper - Plasma Blast IV</t>
  </si>
  <si>
    <t>Hyper - Plasma Blast V</t>
  </si>
  <si>
    <t>Hyper - Plasma Blast VI</t>
  </si>
  <si>
    <t>Hyper - Plasma Blast VII</t>
  </si>
  <si>
    <t>Hyper - Plasma Blast VIII</t>
  </si>
  <si>
    <t>Hyper - Plasma Blast IX</t>
  </si>
  <si>
    <t>Hyper - Plasma Blast X</t>
  </si>
  <si>
    <t>Mental Block III</t>
  </si>
  <si>
    <t>Mental Block IV</t>
  </si>
  <si>
    <t>Mental Enslaver II</t>
  </si>
  <si>
    <t>Mental Block V</t>
  </si>
  <si>
    <t>Mental Block VI</t>
  </si>
  <si>
    <t>Mental Enslaver III</t>
  </si>
  <si>
    <t>Mental Block VII</t>
  </si>
  <si>
    <t>Mental Enslaver I</t>
  </si>
  <si>
    <t>35/35/35/35/35/35/35/35</t>
  </si>
  <si>
    <t>35/35/35/35/35/35/35</t>
  </si>
  <si>
    <t>1/1/1/1/1</t>
  </si>
  <si>
    <t>2/2/2/2/2</t>
  </si>
  <si>
    <t>3/3/3/3/3</t>
  </si>
  <si>
    <t>4/4/4/4/4</t>
  </si>
  <si>
    <t>Ceramic Missile I</t>
  </si>
  <si>
    <t>Ceramic Missile II</t>
  </si>
  <si>
    <t>Ceramic Missile III</t>
  </si>
  <si>
    <t>Ceramic Missile IV</t>
  </si>
  <si>
    <t>Ceramic Missile V</t>
  </si>
  <si>
    <t>Crystalline Torpedo V</t>
  </si>
  <si>
    <t>Telepathic Armor IV</t>
  </si>
  <si>
    <t>Telepathic Armor V</t>
  </si>
  <si>
    <t>BioCrystal Armor IV</t>
  </si>
  <si>
    <t>BioCrystal Armor V</t>
  </si>
  <si>
    <t>40/40/35/35/30/30</t>
  </si>
  <si>
    <t>45/40/40/35/35/30/30</t>
  </si>
  <si>
    <t>45/45/40/40/35/35/30</t>
  </si>
  <si>
    <t>50/45/45/40/40/35/35/30</t>
  </si>
  <si>
    <t>55/55/50/50/45/45/40/40/35</t>
  </si>
  <si>
    <t>50/50/45/45/40/40/35/30</t>
  </si>
  <si>
    <t>60/55/55/50/50/45/45/40/40/35</t>
  </si>
  <si>
    <t>60/60/55/55/50/50/45/45/40/40</t>
  </si>
  <si>
    <t>65/60/60/55/55/50/50/45/45/40/40</t>
  </si>
  <si>
    <t>4/4/4/4/4/4</t>
  </si>
  <si>
    <t>3/3/3/3/3/3</t>
  </si>
  <si>
    <t>4/4/4/4/4/4/4</t>
  </si>
  <si>
    <t>6/6/6/6/6/6/6/6</t>
  </si>
  <si>
    <t>60/50/40/30/20/10</t>
  </si>
  <si>
    <t>70/60/50/40/30/20</t>
  </si>
  <si>
    <t>Point Singularity Generator IV</t>
  </si>
  <si>
    <t>Point Singularity Generator V</t>
  </si>
  <si>
    <t>Point Singularity Generator VI</t>
  </si>
  <si>
    <t>Point Singularity Generator VII</t>
  </si>
  <si>
    <t>Point Singularity Generator VIII</t>
  </si>
  <si>
    <t>Point Singularity Generator IX</t>
  </si>
  <si>
    <t>Point Singularity Generator X</t>
  </si>
  <si>
    <t>8/150</t>
  </si>
  <si>
    <t>8/200</t>
  </si>
  <si>
    <t>9/250</t>
  </si>
  <si>
    <t>8/250</t>
  </si>
  <si>
    <t>9/300</t>
  </si>
  <si>
    <t>10/300</t>
  </si>
  <si>
    <t>10/350</t>
  </si>
  <si>
    <t>11/350</t>
  </si>
  <si>
    <t>11/400</t>
  </si>
  <si>
    <t>12/400</t>
  </si>
  <si>
    <t>Psychic Stun Crystal IV</t>
  </si>
  <si>
    <t>Psychic Stun Crystal V</t>
  </si>
  <si>
    <t>Psychic Stun Crystal VI</t>
  </si>
  <si>
    <t>Psychic Stun Crystal VII</t>
  </si>
  <si>
    <t>Psychic Stun Crystal VIII</t>
  </si>
  <si>
    <t>Psychic Stun Crystal IX</t>
  </si>
  <si>
    <t>Psychic Stun Crystal X</t>
  </si>
  <si>
    <t>Small Shard Launcher IV</t>
  </si>
  <si>
    <t>Small Shard Launcher V</t>
  </si>
  <si>
    <t>Time Disrupter Burst IV</t>
  </si>
  <si>
    <t>Time Disrupter Burst V</t>
  </si>
  <si>
    <t>Time Disrupter Burst VI</t>
  </si>
  <si>
    <t>Time Disrupter Burst VII</t>
  </si>
  <si>
    <t>Time Disrupter Burst VIII</t>
  </si>
  <si>
    <t>Time Disrupter Burst IX</t>
  </si>
  <si>
    <t>Time Disrupter Burst X</t>
  </si>
  <si>
    <t>40/40/40/40/40/40/40/40/40</t>
  </si>
  <si>
    <t>Small Time Disrupter Burst I</t>
  </si>
  <si>
    <t>Small Time Disrupter Burst II</t>
  </si>
  <si>
    <t>Small Time Disrupter Burst III</t>
  </si>
  <si>
    <t>Small Time Disrupter Burst IV</t>
  </si>
  <si>
    <t>Small Time Disrupter Burst V</t>
  </si>
  <si>
    <t>Entropic Enhancer IV</t>
  </si>
  <si>
    <t>Entropic Enhancer V</t>
  </si>
  <si>
    <t>Entropic Enhancer VI</t>
  </si>
  <si>
    <t>Entropic Enhancer VII</t>
  </si>
  <si>
    <t>Entropic Enhancer VIII</t>
  </si>
  <si>
    <t>Entropic Enhancer IX</t>
  </si>
  <si>
    <t>Entropic Enhancer X</t>
  </si>
  <si>
    <t>Massive Shield Depleter VI</t>
  </si>
  <si>
    <t>Massive Shield Depleter VII</t>
  </si>
  <si>
    <t>Massive Shield Depleter VIII</t>
  </si>
  <si>
    <t>Massive Shield Depleter IX</t>
  </si>
  <si>
    <t>Massive Shield Depleter X</t>
  </si>
  <si>
    <t>Massive Shield Depleting Weapons</t>
  </si>
  <si>
    <t>Improved Shield Depleter I</t>
  </si>
  <si>
    <t>Improved Shield Depleter II</t>
  </si>
  <si>
    <t>Improved Shield Depleter III</t>
  </si>
  <si>
    <t>Improved Shield Depleter IV</t>
  </si>
  <si>
    <t>Improved Shield Depleter V</t>
  </si>
  <si>
    <t>Improved Shield Depleter VI</t>
  </si>
  <si>
    <t>Improved Shield Depleter VII</t>
  </si>
  <si>
    <t>Improved Shield Depleter VIII</t>
  </si>
  <si>
    <t>Improved Shield Depleter IX</t>
  </si>
  <si>
    <t>Improved Shield Depleter X</t>
  </si>
  <si>
    <t>Massive Ionic Dispenser VI</t>
  </si>
  <si>
    <t>Massive Ionic Dispenser VII</t>
  </si>
  <si>
    <t>Massive Ionic Dispenser VIII</t>
  </si>
  <si>
    <t>Massive Ionic Dispenser IX</t>
  </si>
  <si>
    <t>Massive Ionic Dispenser X</t>
  </si>
  <si>
    <t>Massive Engine Destroying Weapons</t>
  </si>
  <si>
    <t>Improved Ionic Disperser I</t>
  </si>
  <si>
    <t>Improved Ionic Disperser II</t>
  </si>
  <si>
    <t>Improved Ionic Disperser III</t>
  </si>
  <si>
    <t>Improved Ionic Disperser IV</t>
  </si>
  <si>
    <t>Improved Ionic Disperser V</t>
  </si>
  <si>
    <t>Improved Ionic Disperser VI</t>
  </si>
  <si>
    <t>Improved Ionic Disperser VII</t>
  </si>
  <si>
    <t>Improved Ionic Disperser VIII</t>
  </si>
  <si>
    <t>Improved Ionic Disperser IX</t>
  </si>
  <si>
    <t>Improved Ionic Disperser X</t>
  </si>
  <si>
    <t>Organic Armor IV</t>
  </si>
  <si>
    <t>Organic Armor V</t>
  </si>
  <si>
    <t>Shld gen from dmg</t>
  </si>
  <si>
    <t>Crystalline Armor IV</t>
  </si>
  <si>
    <t>Crystalline Armor V</t>
  </si>
  <si>
    <t>Shld gen from Dmg</t>
  </si>
  <si>
    <t>35/30/25/20/15/10</t>
  </si>
  <si>
    <t>40/35/30/25/20/15/10</t>
  </si>
  <si>
    <t>45/40/35/30/25/20/15</t>
  </si>
  <si>
    <t>45/40/35/30/25/20/15/10</t>
  </si>
  <si>
    <t>50/45/40/35/30/25/20/15</t>
  </si>
  <si>
    <t>50/45/40/35/30/25/20/15/10</t>
  </si>
  <si>
    <t>55/50/45/40/35/30/25/20/15</t>
  </si>
  <si>
    <t>55/50/45/40/35/30/25/20/15/10</t>
  </si>
  <si>
    <t>60/55/50/45/40/35/30/25/20/15</t>
  </si>
  <si>
    <t>65/60/55/50/45/40/35/30/25/20</t>
  </si>
  <si>
    <t>Shard Launcher VI</t>
  </si>
  <si>
    <t>Shard Launcher VII</t>
  </si>
  <si>
    <t>Shard Launcher VIII</t>
  </si>
  <si>
    <t>Shard Launcher IX</t>
  </si>
  <si>
    <t>Shard Launcher X</t>
  </si>
  <si>
    <t>Small Chronotron Burst I</t>
  </si>
  <si>
    <t>Small Chronotron Burst II</t>
  </si>
  <si>
    <t>Small Chronotron Burst III</t>
  </si>
  <si>
    <t>Small Chronotron Burst IV</t>
  </si>
  <si>
    <t>Small Chronotron Burst V</t>
  </si>
  <si>
    <t>Chronotron Rifle I</t>
  </si>
  <si>
    <t>Chronotron Rifle II</t>
  </si>
  <si>
    <t>Chronotron Rifle III</t>
  </si>
  <si>
    <t>Chronotron Burst I</t>
  </si>
  <si>
    <t>Chronotron Burst II</t>
  </si>
  <si>
    <t>Chronotron Burst III</t>
  </si>
  <si>
    <t>Chronotron Burst IV</t>
  </si>
  <si>
    <t>Chronotron Burst V</t>
  </si>
  <si>
    <t>Chronotron Burst VI</t>
  </si>
  <si>
    <t>Chronotron Burst VII</t>
  </si>
  <si>
    <t>Chronotron Burst VIII</t>
  </si>
  <si>
    <t>Chronotron Burst IX</t>
  </si>
  <si>
    <t>Chronotron Burst X</t>
  </si>
  <si>
    <t>Alpha Wave Inhibiter V</t>
  </si>
  <si>
    <t>Alpha Wave Inhibiter VI</t>
  </si>
  <si>
    <t>Alpha Wave Inhibiter VII</t>
  </si>
  <si>
    <t>Alpha Wave Converter I</t>
  </si>
  <si>
    <t>Alpha Wave Converter II</t>
  </si>
  <si>
    <t>Alpha Wave Converter III</t>
  </si>
  <si>
    <t>7/7/7</t>
  </si>
  <si>
    <t>50/40/30/20/10</t>
  </si>
  <si>
    <t>60/50/40/30/20</t>
  </si>
  <si>
    <t>70/60/50/40/30</t>
  </si>
  <si>
    <t>Crystallized Torpedo VI</t>
  </si>
  <si>
    <t>Crystallized Torpedo VII</t>
  </si>
  <si>
    <t>Crystallized Torpedo VIII</t>
  </si>
  <si>
    <t>Crystallized Torpedo IX</t>
  </si>
  <si>
    <t>Crystallized Torpedo X</t>
  </si>
  <si>
    <t>8/20</t>
  </si>
  <si>
    <t>9/25</t>
  </si>
  <si>
    <t>10/30</t>
  </si>
  <si>
    <t>11/35</t>
  </si>
  <si>
    <t>12/40</t>
  </si>
  <si>
    <t>13/45</t>
  </si>
  <si>
    <t>14/50</t>
  </si>
  <si>
    <t>15/55</t>
  </si>
  <si>
    <t>16/60</t>
  </si>
  <si>
    <t>17/65</t>
  </si>
  <si>
    <t>Entropy Accelerator VI</t>
  </si>
  <si>
    <t>Entropy Accelerator VII</t>
  </si>
  <si>
    <t>Entropy Accelerator VIII</t>
  </si>
  <si>
    <t>Entropy Accelerator IX</t>
  </si>
  <si>
    <t>Entropy Accelerator X</t>
  </si>
  <si>
    <t>Point Singularity Cannon VI</t>
  </si>
  <si>
    <t>Point Singularity Cannon VII</t>
  </si>
  <si>
    <t>Point Singularity Cannon VIII</t>
  </si>
  <si>
    <t>Point Singularity Cannon IX</t>
  </si>
  <si>
    <t>Point Singularity Cannon X</t>
  </si>
  <si>
    <t>3/75</t>
  </si>
  <si>
    <t>4/75</t>
  </si>
  <si>
    <t>4/100</t>
  </si>
  <si>
    <t>5/100</t>
  </si>
  <si>
    <t>5/125</t>
  </si>
  <si>
    <t>6/125</t>
  </si>
  <si>
    <t>6/150</t>
  </si>
  <si>
    <t>7/150</t>
  </si>
  <si>
    <t>Phased Sulfide Cannon VII</t>
  </si>
  <si>
    <t>Phased Sulfide Cannon VIII</t>
  </si>
  <si>
    <t>Phased Sulfide Cannon IX</t>
  </si>
  <si>
    <t>Phased Sulfide Cannon X</t>
  </si>
  <si>
    <t>6/30</t>
  </si>
  <si>
    <t>6/100</t>
  </si>
  <si>
    <t>6/60</t>
  </si>
  <si>
    <t>6/59</t>
  </si>
  <si>
    <t>6/73</t>
  </si>
  <si>
    <t>6/87</t>
  </si>
  <si>
    <t>Phased Sulfide Rocket IV</t>
  </si>
  <si>
    <t>Phased Sulfide Rocket V</t>
  </si>
  <si>
    <t>Phased Sulfide Rocket VI</t>
  </si>
  <si>
    <t>Phased Sulfide Rocket VII</t>
  </si>
  <si>
    <t>Phased Sulfide Rocket VIII</t>
  </si>
  <si>
    <t>Phased Sulfide Rocket IX</t>
  </si>
  <si>
    <t>Phased Sulfide Rocket X</t>
  </si>
  <si>
    <t>8/160</t>
  </si>
  <si>
    <t>9/170</t>
  </si>
  <si>
    <t>14/220</t>
  </si>
  <si>
    <t>10/140</t>
  </si>
  <si>
    <t>8/80</t>
  </si>
  <si>
    <t>Solar Supply Gen</t>
  </si>
  <si>
    <t>Fusion Reactor</t>
  </si>
  <si>
    <t>Nuclear Reactor</t>
  </si>
  <si>
    <t>Anti-Matter Reactor</t>
  </si>
  <si>
    <t>solar Supply Gen</t>
  </si>
  <si>
    <t>8/30</t>
  </si>
  <si>
    <t>8/40</t>
  </si>
  <si>
    <t>8/50</t>
  </si>
  <si>
    <t>8/60</t>
  </si>
  <si>
    <t>Move Bonus</t>
  </si>
  <si>
    <t>Null - Space Weapons</t>
  </si>
  <si>
    <t>Warheads</t>
  </si>
  <si>
    <t>Mass Driver Cannon I</t>
  </si>
  <si>
    <t>Mass Driver Cannon II</t>
  </si>
  <si>
    <t>Mass Driver Cannon III</t>
  </si>
  <si>
    <t>Mass Driver Cannon IV</t>
  </si>
  <si>
    <t>Mass Driver Cannon V</t>
  </si>
  <si>
    <t>Gauss Cannon I</t>
  </si>
  <si>
    <t>Mag-Lev Projector I</t>
  </si>
  <si>
    <t>Rail Gun I</t>
  </si>
  <si>
    <t>Sprint Missile I</t>
  </si>
  <si>
    <t>Anti-Fighter Missile I</t>
  </si>
  <si>
    <t>Close Assualt Missle I</t>
  </si>
  <si>
    <t>Heavy Capital Ship Missile I</t>
  </si>
  <si>
    <t>Tactical Missile I</t>
  </si>
  <si>
    <t>Null - Space Torpedo I</t>
  </si>
  <si>
    <t>Gauss Cannon II</t>
  </si>
  <si>
    <t>Gauss Cannon III</t>
  </si>
  <si>
    <t>Gauss Cannon IV</t>
  </si>
  <si>
    <t>Gauss Cannon V</t>
  </si>
  <si>
    <t>Mag-Lev Projector II</t>
  </si>
  <si>
    <t>Mag-Lev Projector III</t>
  </si>
  <si>
    <t>Mag-Lev Projector IV</t>
  </si>
  <si>
    <t>Mag-Lev Projector V</t>
  </si>
  <si>
    <t>Rail Gun II</t>
  </si>
  <si>
    <t>Rail Gun III</t>
  </si>
  <si>
    <t>Rail Gun IV</t>
  </si>
  <si>
    <t>Rail Gun V</t>
  </si>
  <si>
    <t>Sprint Missile II</t>
  </si>
  <si>
    <t>Sprint Missile III</t>
  </si>
  <si>
    <t>Sprint Missile IV</t>
  </si>
  <si>
    <t>Sprint Missile V</t>
  </si>
  <si>
    <t>Anti-Fighter Missile II</t>
  </si>
  <si>
    <t>Anti-Fighter Missile III</t>
  </si>
  <si>
    <t>Anti-Fighter Missile IV</t>
  </si>
  <si>
    <t>Anti-Fighter Missile V</t>
  </si>
  <si>
    <t>Close Assualt Missle II</t>
  </si>
  <si>
    <t>Close Assualt Missle III</t>
  </si>
  <si>
    <t>Close Assualt Missle IV</t>
  </si>
  <si>
    <t>Close Assualt Missle V</t>
  </si>
  <si>
    <t>Heavy Capital Ship Missile II</t>
  </si>
  <si>
    <t>Heavy Capital Ship Missile III</t>
  </si>
  <si>
    <t>Heavy Capital Ship Missile IV</t>
  </si>
  <si>
    <t>Heavy Capital Ship Missile V</t>
  </si>
  <si>
    <t>Tactical Missile II</t>
  </si>
  <si>
    <t>Tactical Missile III</t>
  </si>
  <si>
    <t>Tactical Missile IV</t>
  </si>
  <si>
    <t>Tactical Missile V</t>
  </si>
  <si>
    <t>Null - Space Torpedo II</t>
  </si>
  <si>
    <t>Null - Space Torpedo III</t>
  </si>
  <si>
    <t>10/60</t>
  </si>
  <si>
    <t>10/80</t>
  </si>
  <si>
    <t>Msl Speed</t>
  </si>
  <si>
    <t>Dmg Res</t>
  </si>
  <si>
    <t>Heavy Capital Ship Missile VI</t>
  </si>
  <si>
    <t>Heavy Capital Ship Missile VII</t>
  </si>
  <si>
    <t>20/300</t>
  </si>
  <si>
    <t>20/330</t>
  </si>
  <si>
    <t>targets units</t>
  </si>
  <si>
    <t>Anti-Fighter Missile VI</t>
  </si>
  <si>
    <t>Anti-Fighter Missile VII</t>
  </si>
  <si>
    <t>12/80</t>
  </si>
  <si>
    <t>14/100</t>
  </si>
  <si>
    <t>16/120</t>
  </si>
  <si>
    <t>18/140</t>
  </si>
  <si>
    <t>20/160</t>
  </si>
  <si>
    <t>7/175</t>
  </si>
  <si>
    <t>4/120</t>
  </si>
  <si>
    <t>Close Assualt Missle VI</t>
  </si>
  <si>
    <t>Close Assualt Missle VII</t>
  </si>
  <si>
    <t>12/170</t>
  </si>
  <si>
    <t>14/200</t>
  </si>
  <si>
    <t>16/230</t>
  </si>
  <si>
    <t>18/270</t>
  </si>
  <si>
    <t>140/140/130/130/120/120/110/110/100/90/80/70/60/50/40/30</t>
  </si>
  <si>
    <t>130/130/120/120/110/110/100/100/90/80/70/60/50/40/30/20</t>
  </si>
  <si>
    <t>120/120/110/110/100/100/90/90/80/70/60/50/40/30/20/10</t>
  </si>
  <si>
    <t>110/110/100/100/90/90/80/80/70/60/50/40/30/20/10/5</t>
  </si>
  <si>
    <t>100/100/90/90/80/80/70/70/60/50/40/30/20/10/5/5</t>
  </si>
  <si>
    <t>90/90/80/80/70/70/60/60/50/40/30/20/10/5/5/5</t>
  </si>
  <si>
    <t>80/80/70/70/60/60/50/50/40/30/20/10/5/5/5/5</t>
  </si>
  <si>
    <t>Tactical Missile VI</t>
  </si>
  <si>
    <t>Tactical Missile VII</t>
  </si>
  <si>
    <t>skips all shields &amp; armor</t>
  </si>
  <si>
    <t>8/100</t>
  </si>
  <si>
    <t>6787,6788, 6789, 6790, 6791, 6792</t>
  </si>
  <si>
    <t>Sprint Missile VI</t>
  </si>
  <si>
    <t>Sprint Missile VII</t>
  </si>
  <si>
    <t>11/30</t>
  </si>
  <si>
    <t>13/35</t>
  </si>
  <si>
    <t>15/40</t>
  </si>
  <si>
    <t>17/45</t>
  </si>
  <si>
    <t>19/50</t>
  </si>
  <si>
    <t>19/65</t>
  </si>
  <si>
    <t>19/80</t>
  </si>
  <si>
    <t>19/95</t>
  </si>
  <si>
    <t>20/110</t>
  </si>
  <si>
    <t>20/125</t>
  </si>
  <si>
    <t>8/2</t>
  </si>
  <si>
    <t>8/3</t>
  </si>
  <si>
    <t>9/3</t>
  </si>
  <si>
    <t>9/4</t>
  </si>
  <si>
    <t>10/4</t>
  </si>
  <si>
    <t>10/5</t>
  </si>
  <si>
    <t>11/5</t>
  </si>
  <si>
    <t>11/6</t>
  </si>
  <si>
    <t>12/6</t>
  </si>
  <si>
    <t>12/7</t>
  </si>
  <si>
    <t>5/20</t>
  </si>
  <si>
    <t>6/25</t>
  </si>
  <si>
    <t>7/30</t>
  </si>
  <si>
    <t>9/40</t>
  </si>
  <si>
    <t>9/50</t>
  </si>
  <si>
    <t>10/55</t>
  </si>
  <si>
    <t>11/65</t>
  </si>
  <si>
    <t>5/70</t>
  </si>
  <si>
    <t>5/110</t>
  </si>
  <si>
    <t>7/190</t>
  </si>
  <si>
    <t>8/230</t>
  </si>
  <si>
    <t>9/270</t>
  </si>
  <si>
    <t>10/310</t>
  </si>
  <si>
    <t>11/70</t>
  </si>
  <si>
    <t>10/390</t>
  </si>
  <si>
    <t>10/430</t>
  </si>
  <si>
    <t>4/40</t>
  </si>
  <si>
    <t>7/130</t>
  </si>
  <si>
    <t>9/190</t>
  </si>
  <si>
    <t>10/220</t>
  </si>
  <si>
    <t>10/250</t>
  </si>
  <si>
    <t>10/280</t>
  </si>
  <si>
    <t>4/20</t>
  </si>
  <si>
    <t>5/25</t>
  </si>
  <si>
    <t>7/35</t>
  </si>
  <si>
    <t>8/45</t>
  </si>
  <si>
    <t>8/55</t>
  </si>
  <si>
    <t>8/65</t>
  </si>
  <si>
    <t>Hyper - Plasma Ejector I</t>
  </si>
  <si>
    <t>Hyper - Plasma Ejector II</t>
  </si>
  <si>
    <t>Hyper - Plasma Ejector III</t>
  </si>
  <si>
    <t>Hyper - Plasma Ejector IV</t>
  </si>
  <si>
    <t>Hyper - Plasma Ejector V</t>
  </si>
  <si>
    <t>Hyper - Plasma Ejector VI</t>
  </si>
  <si>
    <t>Hyper - Plasma Ejector VII</t>
  </si>
  <si>
    <t>Hyper - Plasma Ejector VIII</t>
  </si>
  <si>
    <t>Hyper - Plasma Ejector IX</t>
  </si>
  <si>
    <t>Hyper - Plasma Ejector X</t>
  </si>
  <si>
    <t>3/15</t>
  </si>
  <si>
    <t>4/15</t>
  </si>
  <si>
    <t>5/15</t>
  </si>
  <si>
    <t>6/15</t>
  </si>
  <si>
    <t>6/20</t>
  </si>
  <si>
    <t>7/20</t>
  </si>
  <si>
    <t>7/25</t>
  </si>
  <si>
    <t>3/10</t>
  </si>
  <si>
    <t>7/40</t>
  </si>
  <si>
    <t>7/45</t>
  </si>
  <si>
    <t>6/50</t>
  </si>
  <si>
    <t>Tachyon Disrupter VI</t>
  </si>
  <si>
    <t>Tachyon Disrupter VII</t>
  </si>
  <si>
    <t>Tachyon Disrupter VIII</t>
  </si>
  <si>
    <t>Tachyon Disrupter IX</t>
  </si>
  <si>
    <t>Tachyon Disrupter X</t>
  </si>
  <si>
    <t>3/50</t>
  </si>
  <si>
    <t>4/70</t>
  </si>
  <si>
    <t>5/90</t>
  </si>
  <si>
    <t>6/110</t>
  </si>
  <si>
    <t>10/190</t>
  </si>
  <si>
    <t>10/210</t>
  </si>
  <si>
    <t>10/230</t>
  </si>
  <si>
    <t>8/175</t>
  </si>
  <si>
    <t>7/99</t>
  </si>
  <si>
    <t>7/111</t>
  </si>
  <si>
    <t>7/123</t>
  </si>
  <si>
    <t>7/135</t>
  </si>
  <si>
    <t>5/29</t>
  </si>
  <si>
    <t>5/45</t>
  </si>
  <si>
    <t>7/80</t>
  </si>
  <si>
    <t>9/120</t>
  </si>
  <si>
    <t>11/160</t>
  </si>
  <si>
    <t>12/180</t>
  </si>
  <si>
    <t>13/200</t>
  </si>
  <si>
    <t>15/240</t>
  </si>
  <si>
    <t>175</t>
  </si>
  <si>
    <t>5/140</t>
  </si>
  <si>
    <t>5/160</t>
  </si>
  <si>
    <t>6/200</t>
  </si>
  <si>
    <t>6/180</t>
  </si>
  <si>
    <t>7/220</t>
  </si>
  <si>
    <t>Mag-Lev Projector VI</t>
  </si>
  <si>
    <t>Mag-Lev Projector VII</t>
  </si>
  <si>
    <t>Mag-Lev Projector VIII</t>
  </si>
  <si>
    <t>Mag-Lev Projector IX</t>
  </si>
  <si>
    <t>Mag-Lev Projector X</t>
  </si>
  <si>
    <t>Display Type</t>
  </si>
  <si>
    <t>Display</t>
  </si>
  <si>
    <t>Modif</t>
  </si>
  <si>
    <t>Sound</t>
  </si>
  <si>
    <t>Torp</t>
  </si>
  <si>
    <t>uranc.wav</t>
  </si>
  <si>
    <t>capshpms.wav</t>
  </si>
  <si>
    <t>Star - Unstable</t>
  </si>
  <si>
    <t>cw_pop1.wav</t>
  </si>
  <si>
    <t>8/25</t>
  </si>
  <si>
    <t>8/120</t>
  </si>
  <si>
    <t>Intelligence City I</t>
  </si>
  <si>
    <t>War Shrine IV</t>
  </si>
  <si>
    <t>War Shrine V</t>
  </si>
  <si>
    <t>Death Shrine IV</t>
  </si>
  <si>
    <t>Death Shrine V</t>
  </si>
  <si>
    <t>Time Shrine IV</t>
  </si>
  <si>
    <t>Time Shrine V</t>
  </si>
  <si>
    <t>Nature Shrine IV</t>
  </si>
  <si>
    <t>Nature Shrine V</t>
  </si>
  <si>
    <t>Fate Shrine IV</t>
  </si>
  <si>
    <t>Fate Shrine V</t>
  </si>
  <si>
    <t>Wisdom Shrine IV</t>
  </si>
  <si>
    <t>Wisdom Shrine V</t>
  </si>
  <si>
    <t>120</t>
  </si>
  <si>
    <t>Solar Generator I</t>
  </si>
  <si>
    <t>Solar Generator II</t>
  </si>
  <si>
    <t>Solar Generator III</t>
  </si>
  <si>
    <t>63</t>
  </si>
  <si>
    <t>51</t>
  </si>
  <si>
    <t>Research City VII</t>
  </si>
  <si>
    <t>Research City VI</t>
  </si>
  <si>
    <t>Research City VIII</t>
  </si>
  <si>
    <t>Research City IX</t>
  </si>
  <si>
    <t>Research City X</t>
  </si>
  <si>
    <t>Radioactives Extraction City VI</t>
  </si>
  <si>
    <t>Radioactives Extraction City VII</t>
  </si>
  <si>
    <t>Radioactives Extraction City VIII</t>
  </si>
  <si>
    <t>Radioactives Extraction City IX</t>
  </si>
  <si>
    <t>Radioactives Extraction City X</t>
  </si>
  <si>
    <t>Organics Farm City VI</t>
  </si>
  <si>
    <t>Organics Farm City VII</t>
  </si>
  <si>
    <t>Organics Farm City VIII</t>
  </si>
  <si>
    <t>Organics Farm City IX</t>
  </si>
  <si>
    <t>Organics Farm City X</t>
  </si>
  <si>
    <t>Mineral Miner City VI</t>
  </si>
  <si>
    <t>Mineral Miner City VII</t>
  </si>
  <si>
    <t>Mineral Miner City VIII</t>
  </si>
  <si>
    <t>Mineral Miner City IX</t>
  </si>
  <si>
    <t>Mineral Miner City X</t>
  </si>
  <si>
    <t>Monolith Facility VI</t>
  </si>
  <si>
    <t>Monolith Facility VII</t>
  </si>
  <si>
    <t>Monolith Facility VIII</t>
  </si>
  <si>
    <t>Monolith Facility IX</t>
  </si>
  <si>
    <t>War Monastary IV</t>
  </si>
  <si>
    <t>War Monastary V</t>
  </si>
  <si>
    <t>Death Monastary IV</t>
  </si>
  <si>
    <t>Death Monastary V</t>
  </si>
  <si>
    <t>Time Monastary IV</t>
  </si>
  <si>
    <t>Time Monastary V</t>
  </si>
  <si>
    <t>Nature Monastary IV</t>
  </si>
  <si>
    <t>Nature Monastary V</t>
  </si>
  <si>
    <t>Fate Monastary IV</t>
  </si>
  <si>
    <t>Fate Monastary V</t>
  </si>
  <si>
    <t>Xeno Medical Center IV</t>
  </si>
  <si>
    <t>Xeno Medical Center V</t>
  </si>
  <si>
    <t>Synthetic Lifeform Plant IV</t>
  </si>
  <si>
    <t>Synthetic Lifeform Plant V</t>
  </si>
  <si>
    <t>Futures Predictor IV</t>
  </si>
  <si>
    <t>Futures Predictor V</t>
  </si>
  <si>
    <t>Past Events Experiance IV</t>
  </si>
  <si>
    <t>Past Events Experiance V</t>
  </si>
  <si>
    <t>Solar Power Generator IV</t>
  </si>
  <si>
    <t>Solar Power Generator V</t>
  </si>
  <si>
    <t>Quantum Lens IV</t>
  </si>
  <si>
    <t>Quantum Lens V</t>
  </si>
  <si>
    <t>Enhanced Psychic Scanner IV</t>
  </si>
  <si>
    <t>Enhanced Psychic Scanner V</t>
  </si>
  <si>
    <t>1/10</t>
  </si>
  <si>
    <t>5/30</t>
  </si>
  <si>
    <t>Gestation Vats IV</t>
  </si>
  <si>
    <t>Gestation Vats V</t>
  </si>
  <si>
    <t>Medical Lab IV</t>
  </si>
  <si>
    <t>Medical Lab V</t>
  </si>
  <si>
    <t>Crystalline Restructing Plant IV</t>
  </si>
  <si>
    <t>Crystalline Restructing Plant V</t>
  </si>
  <si>
    <t>Energy Transmission Lens IV</t>
  </si>
  <si>
    <t>Energy Transmission Lens V</t>
  </si>
  <si>
    <t>Events Predictor IV</t>
  </si>
  <si>
    <t>Events Predictor V</t>
  </si>
  <si>
    <t>Temporal Vacation Service IV</t>
  </si>
  <si>
    <t>Temporal Vacation Service V</t>
  </si>
  <si>
    <t>Temporal Cloning Facility IV</t>
  </si>
  <si>
    <t>Temporal Cloning Facility V</t>
  </si>
  <si>
    <t>Healing Crystal Tower I</t>
  </si>
  <si>
    <t>Healing Crystal Tower II</t>
  </si>
  <si>
    <t>Healing Crystal Tower III</t>
  </si>
  <si>
    <t>Healing Crystal Tower IV</t>
  </si>
  <si>
    <t>Healing Crystal Tower V</t>
  </si>
  <si>
    <t>Psychic Ship Training Facility IV</t>
  </si>
  <si>
    <t>Psychic Ship Training Facility V</t>
  </si>
  <si>
    <t>Psychic Fleet Training Facility IV</t>
  </si>
  <si>
    <t>Psychic Fleet Training Facility V</t>
  </si>
  <si>
    <t>Combat Mod - System</t>
  </si>
  <si>
    <t>36</t>
  </si>
  <si>
    <t>Change Pop Happiness</t>
  </si>
  <si>
    <t>26</t>
  </si>
  <si>
    <t>Damage Mod - sys</t>
  </si>
  <si>
    <t>34</t>
  </si>
  <si>
    <t>52</t>
  </si>
  <si>
    <t>Reduce maint cost - sys</t>
  </si>
  <si>
    <t>23</t>
  </si>
  <si>
    <t>27</t>
  </si>
  <si>
    <t>Resource Gen Mod - Min</t>
  </si>
  <si>
    <t>Resource Gen Mod - Org</t>
  </si>
  <si>
    <t>Resource gen Mod - Rad</t>
  </si>
  <si>
    <t>53</t>
  </si>
  <si>
    <t>Planet Value - System</t>
  </si>
  <si>
    <t>Planet Conditions - system</t>
  </si>
  <si>
    <t>29</t>
  </si>
  <si>
    <t>change bad event - system</t>
  </si>
  <si>
    <t>Change Bad Intel - System</t>
  </si>
  <si>
    <t>43</t>
  </si>
  <si>
    <t>Mod Reproduction - Syst</t>
  </si>
  <si>
    <t>46</t>
  </si>
  <si>
    <t>44</t>
  </si>
  <si>
    <t>48</t>
  </si>
  <si>
    <t>47</t>
  </si>
  <si>
    <t>49</t>
  </si>
  <si>
    <t>Symbiotic Cruiser</t>
  </si>
  <si>
    <t>Organic Cruiser</t>
  </si>
  <si>
    <t>Lattice Cruiser</t>
  </si>
  <si>
    <t>Crystalline Cruiser</t>
  </si>
  <si>
    <t>Organic Battleship</t>
  </si>
  <si>
    <t>Lattice Battleship</t>
  </si>
  <si>
    <t>Crystalline Battleship</t>
  </si>
  <si>
    <t>Living Battleship</t>
  </si>
  <si>
    <t>Ceramic Battleship</t>
  </si>
  <si>
    <t>Symbiotic Battleship</t>
  </si>
  <si>
    <t>Symbiotic Dreadnought</t>
  </si>
  <si>
    <t>Organic Dreadnought</t>
  </si>
  <si>
    <t>Lattice Dreadnought</t>
  </si>
  <si>
    <t>Crystalline Dreadnought</t>
  </si>
  <si>
    <t>Living Dreadnought</t>
  </si>
  <si>
    <t>Ceramic Dreadnought</t>
  </si>
  <si>
    <t>150/200</t>
  </si>
  <si>
    <t>250/350</t>
  </si>
  <si>
    <t>500/700</t>
  </si>
  <si>
    <t>800/1000</t>
  </si>
  <si>
    <t>1100/1400</t>
  </si>
  <si>
    <t>1600/2000</t>
  </si>
  <si>
    <t>2200/2800</t>
  </si>
  <si>
    <t>3000/4000</t>
  </si>
  <si>
    <t>scouts</t>
  </si>
  <si>
    <t>2000, 2002, 2004, 6708, 2007, 2009, 6751, 6752, 2010, 2011, 2018, 2019, 2020, 2021, 2022, 2023, 2028, 6714, 2029, 2030, 6776, 2036, 6716, 2037, 2038, 2039, 2500, 2043, 2044, 2502, 2503, 2504, 2510, 6717, 6781, 6782, 2512, 2513, 2514, 2515, 2051, 6718, 6718, 2047, 6720, 2048, 2049, 6721, 2050, 6674, 6676, 6677, 6734, 6726</t>
  </si>
  <si>
    <t>2001, 2004, 2012, 2032, 2046, 6719, 6724, 6787,6788, 6789, 6790, 6791, 6792</t>
  </si>
  <si>
    <t>2000, 2002, 2003, 2006, 2007, 2009, 2010, 2011, 2013, 2014, 2015, 2016, 2017, 2018, 2019, 2012, 2021, 2022, 2023, 2027, 2028, 2029, 2030, 2033, 2034, 2035, 2036, 2037, 2038, 2039, 2040, 2041, 2043, 2044, 2045, 2051, 2047, 2048, 2049, 2050, 6714, 6715, 6716, 6725, 6726, 6718, 6720, 6721, 6722, 6784, 6785, 6786, 6781, 6782</t>
  </si>
  <si>
    <t>8/70</t>
  </si>
  <si>
    <t>Advanced Projectile Weapons</t>
  </si>
  <si>
    <t>Magnetic Induction Weapons</t>
  </si>
  <si>
    <t>Tactical Missile Weapons</t>
  </si>
  <si>
    <t>Assault Missile Weapons</t>
  </si>
  <si>
    <t>High-Velocity Missile Weapons</t>
  </si>
  <si>
    <t>Micro Missile Weapons</t>
  </si>
  <si>
    <t>14/70</t>
  </si>
  <si>
    <t>Double Dmg to Shields</t>
  </si>
  <si>
    <t>10/50</t>
  </si>
  <si>
    <t>11/60</t>
  </si>
  <si>
    <t>12/60</t>
  </si>
  <si>
    <t>13/70</t>
  </si>
  <si>
    <t>10/15</t>
  </si>
  <si>
    <t>12/25</t>
  </si>
  <si>
    <t>14/35</t>
  </si>
  <si>
    <t>16/45</t>
  </si>
  <si>
    <t>18/55</t>
  </si>
  <si>
    <t>20/65</t>
  </si>
  <si>
    <t>20/75</t>
  </si>
  <si>
    <t>10/70</t>
  </si>
  <si>
    <t>10/90</t>
  </si>
  <si>
    <t>6/45</t>
  </si>
  <si>
    <t>6/55</t>
  </si>
  <si>
    <t>6/65</t>
  </si>
  <si>
    <t>Organic Battleship Hulls</t>
  </si>
  <si>
    <t>Organic Cruiser Hulls</t>
  </si>
  <si>
    <t>Organic Destroyer Hulls</t>
  </si>
  <si>
    <t>Organic Dreadnough Hulls</t>
  </si>
  <si>
    <t>Organic Escort Hulls</t>
  </si>
  <si>
    <t>Organic Frigate Hulls</t>
  </si>
  <si>
    <t>Organic Scout Hulls</t>
  </si>
  <si>
    <t>Crystalline Battleship Hulls</t>
  </si>
  <si>
    <t>Crystalline Cruiser Hulls</t>
  </si>
  <si>
    <t>Crystalline Destroyer Hulls</t>
  </si>
  <si>
    <t>Crystalline Dreadnough Hulls</t>
  </si>
  <si>
    <t>Crystalline Escort Hulls</t>
  </si>
  <si>
    <t>Crystalline Frigate Hulls</t>
  </si>
  <si>
    <t>Crystalline Scout Hulls</t>
  </si>
  <si>
    <t>Symbiotic Battleship Hulls</t>
  </si>
  <si>
    <t>Symbiotic Cruiser Hulls</t>
  </si>
  <si>
    <t>Symbiotic Destroyer Hulls</t>
  </si>
  <si>
    <t>Symbiotic Dreadnough Hulls</t>
  </si>
  <si>
    <t>Symbiotic Escort Hulls</t>
  </si>
  <si>
    <t>Symbiotic Frigate Hulls</t>
  </si>
  <si>
    <t>Symbiotic Scout Hulls</t>
  </si>
  <si>
    <t>Lattice Battleship Hulls</t>
  </si>
  <si>
    <t>Lattice Cruiser Hulls</t>
  </si>
  <si>
    <t>Lattice Destroyer Hulls</t>
  </si>
  <si>
    <t>Lattice Dreadnough Hulls</t>
  </si>
  <si>
    <t>Lattice Escort Hulls</t>
  </si>
  <si>
    <t>Lattice Frigate Hulls</t>
  </si>
  <si>
    <t>Lattice Scout Hulls</t>
  </si>
  <si>
    <t>Living Battleship Hulls</t>
  </si>
  <si>
    <t>Living Cruiser Hulls</t>
  </si>
  <si>
    <t>Living Destroyer Hulls</t>
  </si>
  <si>
    <t>Living Dreadnough Hulls</t>
  </si>
  <si>
    <t>Living Escort Hulls</t>
  </si>
  <si>
    <t>Living Frigate Hulls</t>
  </si>
  <si>
    <t>Living Scout Hulls</t>
  </si>
  <si>
    <t>Ceramic Battleship Hulls</t>
  </si>
  <si>
    <t>Ceramic Cruiser Hulls</t>
  </si>
  <si>
    <t>Ceramic Destroyer Hulls</t>
  </si>
  <si>
    <t>Ceramic Dreadnough Hulls</t>
  </si>
  <si>
    <t>Ceramic Escort Hulls</t>
  </si>
  <si>
    <t>Ceramic Frigate Hulls</t>
  </si>
  <si>
    <t>Ceramic Scout Hulls</t>
  </si>
  <si>
    <t>Organic Scout Construction</t>
  </si>
  <si>
    <t>Crystalline Scout Construction</t>
  </si>
  <si>
    <t>Symbiotic Scout Construction</t>
  </si>
  <si>
    <t>Lattice Scout Construction</t>
  </si>
  <si>
    <t>Living Scout Construction</t>
  </si>
  <si>
    <t>Ceramic Scout Construction</t>
  </si>
  <si>
    <t>Symbiotic Escort Construction</t>
  </si>
  <si>
    <t>Organic Escort Construction</t>
  </si>
  <si>
    <t>Lattice Escort Construction</t>
  </si>
  <si>
    <t>Crystalline Escort Construction</t>
  </si>
  <si>
    <t>Living Escort Construction</t>
  </si>
  <si>
    <t>Ceramic Escort Construction</t>
  </si>
  <si>
    <t>Symbiotic Light Scout</t>
  </si>
  <si>
    <t>Organic Light Scout</t>
  </si>
  <si>
    <t>Lattice Light Scout</t>
  </si>
  <si>
    <t>Crystalline Light Scout</t>
  </si>
  <si>
    <t>Symbiotic Heavy Scout</t>
  </si>
  <si>
    <t>Organic Heavy Scout</t>
  </si>
  <si>
    <t>Lattice Heavy Scout</t>
  </si>
  <si>
    <t>Crystalline Heavy Scout</t>
  </si>
  <si>
    <t>Living Heavy Scout</t>
  </si>
  <si>
    <t>Ceramic Heavy Scout</t>
  </si>
  <si>
    <t>Living Light Scout</t>
  </si>
  <si>
    <t>Ceramic Light Scout</t>
  </si>
  <si>
    <t>Organic Light Escort</t>
  </si>
  <si>
    <t>Lattice Light Escort</t>
  </si>
  <si>
    <t>Crystalline Light Escort</t>
  </si>
  <si>
    <t>Living Light Escort</t>
  </si>
  <si>
    <t>Ceramic Light Escort</t>
  </si>
  <si>
    <t>Symbiotic Heavy Escort</t>
  </si>
  <si>
    <t>Organic Heavy Escort</t>
  </si>
  <si>
    <t>Lattice Heavy Escort</t>
  </si>
  <si>
    <t>Crystalline Heavy Escort</t>
  </si>
  <si>
    <t>Living Heavy Escort</t>
  </si>
  <si>
    <t>Ceramic Heavy Escort</t>
  </si>
  <si>
    <t>Living Heavy Corvette</t>
  </si>
  <si>
    <t>Ceramic Heavy Corvette</t>
  </si>
  <si>
    <t>Symbiotic Light Frigate</t>
  </si>
  <si>
    <t>Organic Light Frigate</t>
  </si>
  <si>
    <t>Lattice Light Frigate</t>
  </si>
  <si>
    <t>Crystalline Light Frigate</t>
  </si>
  <si>
    <t>Living Light Frigate</t>
  </si>
  <si>
    <t>Ceramic Light Frigate</t>
  </si>
  <si>
    <t>Symbiotic Heavy Frigate</t>
  </si>
  <si>
    <t>Organic Heavy Frigate</t>
  </si>
  <si>
    <t>Lattice Heavy Frigate</t>
  </si>
  <si>
    <t>Crystalline Heavy Frigate</t>
  </si>
  <si>
    <t>Living Heavy Frigate</t>
  </si>
  <si>
    <t>Ceramic Heavy Frigate</t>
  </si>
  <si>
    <t>Symbiotic Light Destroyer</t>
  </si>
  <si>
    <t>Organic Light Destroyer</t>
  </si>
  <si>
    <t>Lattice Light Destroyer</t>
  </si>
  <si>
    <t>Crystalline Light Destroyer</t>
  </si>
  <si>
    <t>Living Light Destroyer</t>
  </si>
  <si>
    <t>Ceramic Light Destroyer</t>
  </si>
  <si>
    <t>Symbiotic Heavy Destroyer</t>
  </si>
  <si>
    <t>Organic Heavy Destroyer</t>
  </si>
  <si>
    <t>Lattice Heavy Destroyer</t>
  </si>
  <si>
    <t>Crystalline Heavy Destroyer</t>
  </si>
  <si>
    <t>Living Heavy Destroyer</t>
  </si>
  <si>
    <t>Ceramic Heavy Destroyer</t>
  </si>
  <si>
    <t>Symbiotic Light Cruiser</t>
  </si>
  <si>
    <t>Organic Light Cruiser</t>
  </si>
  <si>
    <t>Lattice Light Cruiser</t>
  </si>
  <si>
    <t>Crystalline Light Cruiser</t>
  </si>
  <si>
    <t>Living Light Cruiser</t>
  </si>
  <si>
    <t>Ceramic Light Cruiser</t>
  </si>
  <si>
    <t>Symbiotic Heavy Cruiser</t>
  </si>
  <si>
    <t>Organic Heavy Cruiser</t>
  </si>
  <si>
    <t>Lattice Heavy Cruiser</t>
  </si>
  <si>
    <t>Crystalline Heavy Cruiser</t>
  </si>
  <si>
    <t>Living Heavy Cruiser</t>
  </si>
  <si>
    <t>Ceramic Heavy Cruiser</t>
  </si>
  <si>
    <t>Symbiotic Light Battleship</t>
  </si>
  <si>
    <t>Organic Light Battleship</t>
  </si>
  <si>
    <t>Lattice Light Battleship</t>
  </si>
  <si>
    <t>Crystalline Light Battleship</t>
  </si>
  <si>
    <t>Living Light Battleship</t>
  </si>
  <si>
    <t>Ceramic Light Battleship</t>
  </si>
  <si>
    <t>Symbiotic Heavy Battleship</t>
  </si>
  <si>
    <t>Organic Heavy Battleship</t>
  </si>
  <si>
    <t>Lattice Heavy Battleship</t>
  </si>
  <si>
    <t>Crystalline Heavy Battleship</t>
  </si>
  <si>
    <t>Living Heavy Battleship</t>
  </si>
  <si>
    <t>Ceramic Heavy Battleship</t>
  </si>
  <si>
    <t>Symbiotic Light Dreadnought</t>
  </si>
  <si>
    <t>Organic Light Dreadnought</t>
  </si>
  <si>
    <t>Lattice Light Dreadnought</t>
  </si>
  <si>
    <t>Crystalline Light Dreadnought</t>
  </si>
  <si>
    <t>Living Light Dreadnought</t>
  </si>
  <si>
    <t>Ceramic Light Dreadnought</t>
  </si>
  <si>
    <t>Symbiotic Heavy Dreadnought</t>
  </si>
  <si>
    <t>Organic Heavy Dreadnought</t>
  </si>
  <si>
    <t>Lattice Heavy Dreadnought</t>
  </si>
  <si>
    <t>Crystalline Heavy Dreadnought</t>
  </si>
  <si>
    <t>Living Heavy Dreadnought</t>
  </si>
  <si>
    <t>Ceramic Heavy Dreadnought</t>
  </si>
  <si>
    <t>Stormy</t>
  </si>
  <si>
    <t>Cleaned up components and mounts</t>
  </si>
  <si>
    <t xml:space="preserve">Unique </t>
  </si>
  <si>
    <t>Number</t>
  </si>
  <si>
    <t>Symbiotic Frigate Construction</t>
  </si>
  <si>
    <t>Organic Frigate Construction</t>
  </si>
  <si>
    <t>Lattice Frigate Construction</t>
  </si>
  <si>
    <t>Crystalline Frigate Construction</t>
  </si>
  <si>
    <t>Living Frigate Construction</t>
  </si>
  <si>
    <t>Ceramic Frigate Construction</t>
  </si>
  <si>
    <t>Symbiotic Destroyer Construction</t>
  </si>
  <si>
    <t>Organic Destroyer Construction</t>
  </si>
  <si>
    <t>Lattice Destroyer Construction</t>
  </si>
  <si>
    <t>Crystalline Destroyer Construction</t>
  </si>
  <si>
    <t>Living Destroyer Construction</t>
  </si>
  <si>
    <t>Ceramic Destroyer Construction</t>
  </si>
  <si>
    <t>Symbiotic Cruiser Construction</t>
  </si>
  <si>
    <t>Organic Cruiser Construction</t>
  </si>
  <si>
    <t>Lattice Cruiser Construction</t>
  </si>
  <si>
    <t>Crystalline Cruiser Construction</t>
  </si>
  <si>
    <t>Living Cruiser Construction</t>
  </si>
  <si>
    <t>Ceramic Cruiser Construction</t>
  </si>
  <si>
    <t>Symbiotic Battleship Construction</t>
  </si>
  <si>
    <t>Organic Battleship Construction</t>
  </si>
  <si>
    <t>Lattice Battleship Construction</t>
  </si>
  <si>
    <t>Crystalline Battleship Construction</t>
  </si>
  <si>
    <t>Living Battleship Construction</t>
  </si>
  <si>
    <t>Ceramic Battleship Construction</t>
  </si>
  <si>
    <t>Symbiotic Dreadnought Construction</t>
  </si>
  <si>
    <t>Organic Dreadnought Construction</t>
  </si>
  <si>
    <t>Lattice Dreadnought Construction</t>
  </si>
  <si>
    <t>Crystalline Dreadnought Construction</t>
  </si>
  <si>
    <t>Living Dreadnought Construction</t>
  </si>
  <si>
    <t>Ceramic Dreadnought Construction</t>
  </si>
  <si>
    <t>Troops Weapons</t>
  </si>
  <si>
    <t>chemical</t>
  </si>
  <si>
    <t>particle</t>
  </si>
  <si>
    <t>atomic</t>
  </si>
  <si>
    <t>solar</t>
  </si>
  <si>
    <t>Move</t>
  </si>
  <si>
    <t>thruster</t>
  </si>
  <si>
    <t>max</t>
  </si>
  <si>
    <t>Top Speed</t>
  </si>
  <si>
    <t>Chemical</t>
  </si>
  <si>
    <t>Thrust per move</t>
  </si>
  <si>
    <t>Thrust</t>
  </si>
  <si>
    <t>Combined Maximum</t>
  </si>
  <si>
    <t>100/200</t>
  </si>
  <si>
    <t>Symbiotic Light Escort</t>
  </si>
  <si>
    <t>250/400</t>
  </si>
  <si>
    <t>5000/10000</t>
  </si>
  <si>
    <t>Rock Native Colony</t>
  </si>
  <si>
    <t>Ice Native Colony</t>
  </si>
  <si>
    <t>Gas Native Colony</t>
  </si>
  <si>
    <t>Gas Planet Native</t>
  </si>
  <si>
    <t>Racial</t>
  </si>
  <si>
    <t>Tech4</t>
  </si>
  <si>
    <t>Intelligence City II</t>
  </si>
  <si>
    <t>Intelligence City III</t>
  </si>
  <si>
    <t>Intelligence City IV</t>
  </si>
  <si>
    <t>Intelligence City V</t>
  </si>
  <si>
    <t>Intelligence City VI</t>
  </si>
  <si>
    <t>Intelligence City VII</t>
  </si>
  <si>
    <t>Intelligence City VIII</t>
  </si>
  <si>
    <t>Intelligence City IX</t>
  </si>
  <si>
    <t>Intelligence City X</t>
  </si>
  <si>
    <t>Space Yard Complex I</t>
  </si>
  <si>
    <t>Space Yard Complex II</t>
  </si>
  <si>
    <t>Space Yard Complex III</t>
  </si>
  <si>
    <t>Space Yard Complex IV</t>
  </si>
  <si>
    <t>Space Yard Complex V</t>
  </si>
  <si>
    <t>Strip Mine Complex I</t>
  </si>
  <si>
    <t>Strip Mine Complex II</t>
  </si>
  <si>
    <t>Strip Mine Complex III</t>
  </si>
  <si>
    <t>Strip Mine Complex IV</t>
  </si>
  <si>
    <t>Strip Mine Complex V</t>
  </si>
  <si>
    <t>Waste Reclaimation Complex I</t>
  </si>
  <si>
    <t>Waste Reclaimation Complex II</t>
  </si>
  <si>
    <t>Waste Reclaimation Complex III</t>
  </si>
  <si>
    <t>Waste Reclaimation Complex IV</t>
  </si>
  <si>
    <t>Waste Reclaimation Complex V</t>
  </si>
  <si>
    <t>Flux Capactor Complex I</t>
  </si>
  <si>
    <t>Flux Capactor Complex II</t>
  </si>
  <si>
    <t>Flux Capactor Complex III</t>
  </si>
  <si>
    <t>Flux Capactor Complex IV</t>
  </si>
  <si>
    <t>Flux Capactor Complex V</t>
  </si>
  <si>
    <t>Family Numbers</t>
  </si>
  <si>
    <t>11, 711, 10, 45, 600, 33, 34, 888, 43, 44, 1231, 6737, 6712, 8888, 6713</t>
  </si>
  <si>
    <t>Next Family #</t>
  </si>
  <si>
    <t>Next Available #</t>
  </si>
  <si>
    <t>Next Available #:</t>
  </si>
  <si>
    <t>High Temperature Colony (rock/gas)</t>
  </si>
  <si>
    <t>High Pressure Colony (ice/gas)</t>
  </si>
  <si>
    <t>Solid Surface Colony (rock/ice)</t>
  </si>
  <si>
    <t>Extreme Conditions Colony (ice/gas)</t>
  </si>
  <si>
    <t>Extreme Conditions Colony (rock/gas)</t>
  </si>
  <si>
    <t>6/6</t>
  </si>
  <si>
    <t>6/12</t>
  </si>
  <si>
    <t>6/18</t>
  </si>
  <si>
    <t>6/24</t>
  </si>
  <si>
    <t>Normal Component Mount</t>
  </si>
  <si>
    <t>Normal Weapon Mount</t>
  </si>
  <si>
    <t>Standard Weapon Plat Mount</t>
  </si>
  <si>
    <t>Standard Satellite Mount</t>
  </si>
  <si>
    <t>Standard Base Mount</t>
  </si>
  <si>
    <t>Standard Warhead</t>
  </si>
  <si>
    <t>Standard PD Mount</t>
  </si>
  <si>
    <t>Sub-Zero Planet Colonization</t>
  </si>
  <si>
    <t>Atmospheric Colonization</t>
  </si>
  <si>
    <t>Unstable Planet Colonization</t>
  </si>
  <si>
    <t>Solidified Planet Colonization</t>
  </si>
  <si>
    <t>Thin Atmosphere Colonization</t>
  </si>
  <si>
    <t>Solidified Planet Colonization (ice)</t>
  </si>
  <si>
    <t>Thin Atmosphere Colonization (rock)</t>
  </si>
  <si>
    <t>Atmospheric Colonization (gas)</t>
  </si>
  <si>
    <t>Unstable Planet Colonization (rock)</t>
  </si>
  <si>
    <t>Sub-Zero Planet Colonization (ice)</t>
  </si>
  <si>
    <t>Aireal Colonization</t>
  </si>
  <si>
    <t>4/3</t>
  </si>
  <si>
    <t>One/Vehicle</t>
  </si>
  <si>
    <t>Five/Vehicle</t>
  </si>
  <si>
    <t>Six/Vehicle</t>
  </si>
  <si>
    <t>Ten/Vehicle</t>
  </si>
  <si>
    <t>Two/Vehicle</t>
  </si>
  <si>
    <t>Engines per hull</t>
  </si>
  <si>
    <t>Thruster</t>
  </si>
  <si>
    <t>Anti-Grav Drive</t>
  </si>
  <si>
    <t>tug</t>
  </si>
  <si>
    <t>lt</t>
  </si>
  <si>
    <t>med</t>
  </si>
  <si>
    <t>hv</t>
  </si>
  <si>
    <t>Original</t>
  </si>
  <si>
    <t>usage</t>
  </si>
  <si>
    <t>store</t>
  </si>
  <si>
    <t>effic</t>
  </si>
  <si>
    <t>Fusion Drive</t>
  </si>
  <si>
    <t>cruiser</t>
  </si>
  <si>
    <t>btl</t>
  </si>
  <si>
    <t>Tesseract Device</t>
  </si>
  <si>
    <t>dreadnaught</t>
  </si>
  <si>
    <t>supplimental Propulsion system. Small, contains no supply storage of its own. Used to provide slightly more thrust to a ship. Do not count towards the total engines on a ship. Have the Armor ability</t>
  </si>
  <si>
    <t>Chemical Rockets</t>
  </si>
  <si>
    <t>war</t>
  </si>
  <si>
    <t>Very cheap, very iniffcent. Stores lots of supplies but burns a lot of supplies. "Externally" mounted takes up less space.</t>
  </si>
  <si>
    <t>Particle Emmission</t>
  </si>
  <si>
    <t xml:space="preserve">General purpose propulsion. Moderatly efficent but more costly. Internally mounted and take up significant space. The most reliable, durable and hardy. </t>
  </si>
  <si>
    <t>tiny</t>
  </si>
  <si>
    <t>Atomic Propulsion</t>
  </si>
  <si>
    <t>The most efficent propulsion system. Large and expensive but provide massive thrust.</t>
  </si>
  <si>
    <t>sm</t>
  </si>
  <si>
    <t>Advanced Propulsion concepts</t>
  </si>
  <si>
    <t>Exotic technologies the bend the laws of physics. Less effective on smaller hulls. The greater the mass, the more effective these systems become.</t>
  </si>
  <si>
    <t>lrg</t>
  </si>
  <si>
    <t>Solar Propulsion</t>
  </si>
  <si>
    <t>extremely lightweight deployed sails to catch solar winds. These systems use zero supplies but are far more effective on smaller mass hulls. Have a minimal impact on larger hulls. Extremely fragile. Have the Armor ability.</t>
  </si>
  <si>
    <t>hg</t>
  </si>
  <si>
    <t>mas</t>
  </si>
  <si>
    <t>Class</t>
  </si>
  <si>
    <t>facilities</t>
  </si>
  <si>
    <t>domed</t>
  </si>
  <si>
    <t>undomed</t>
  </si>
  <si>
    <t>cargo</t>
  </si>
  <si>
    <t>Tiny</t>
  </si>
  <si>
    <t>Small</t>
  </si>
  <si>
    <t>Medium</t>
  </si>
  <si>
    <t>Large</t>
  </si>
  <si>
    <t>Huge</t>
  </si>
  <si>
    <t>Massive</t>
  </si>
  <si>
    <t>Population</t>
  </si>
  <si>
    <t xml:space="preserve"> False</t>
  </si>
  <si>
    <t xml:space="preserve"> Small</t>
  </si>
  <si>
    <t xml:space="preserve"> Planet</t>
  </si>
  <si>
    <t xml:space="preserve"> Ringed</t>
  </si>
  <si>
    <t xml:space="preserve"> Huge</t>
  </si>
  <si>
    <t xml:space="preserve"> Irradiated</t>
  </si>
  <si>
    <t xml:space="preserve"> Artificial</t>
  </si>
  <si>
    <t xml:space="preserve"> Asteroids</t>
  </si>
  <si>
    <t xml:space="preserve"> Large</t>
  </si>
  <si>
    <t xml:space="preserve"> Medium</t>
  </si>
  <si>
    <t xml:space="preserve"> Tiny</t>
  </si>
  <si>
    <t xml:space="preserve"> True</t>
  </si>
  <si>
    <t xml:space="preserve"> Sphereworld</t>
  </si>
  <si>
    <t xml:space="preserve"> Large Ringworld</t>
  </si>
  <si>
    <t xml:space="preserve"> Massive</t>
  </si>
  <si>
    <t>Special Ability ID</t>
  </si>
  <si>
    <t>Constructed</t>
  </si>
  <si>
    <t>Max Cargo Spaces</t>
  </si>
  <si>
    <t>Max Population</t>
  </si>
  <si>
    <t>Max Facilities</t>
  </si>
  <si>
    <t>Stellar Size</t>
  </si>
  <si>
    <t>Physical Type</t>
  </si>
  <si>
    <t>Irradiated</t>
  </si>
  <si>
    <t>-10 for transports</t>
  </si>
  <si>
    <t>original</t>
  </si>
  <si>
    <t>factor</t>
  </si>
  <si>
    <t>Domed</t>
  </si>
  <si>
    <t>Normal</t>
  </si>
  <si>
    <t>Type 1</t>
  </si>
  <si>
    <t>Type 2</t>
  </si>
  <si>
    <t>Type 3</t>
  </si>
  <si>
    <t>Type 4</t>
  </si>
  <si>
    <t>Type 5</t>
  </si>
  <si>
    <t>Type 6</t>
  </si>
  <si>
    <t>Type 7</t>
  </si>
  <si>
    <t>Type 8</t>
  </si>
  <si>
    <t>Type 9</t>
  </si>
  <si>
    <t>Type 10</t>
  </si>
  <si>
    <t>Type 11</t>
  </si>
  <si>
    <t>Type 12</t>
  </si>
  <si>
    <t>Type 13</t>
  </si>
  <si>
    <t>Type 14</t>
  </si>
  <si>
    <t>Type 15</t>
  </si>
  <si>
    <t>Type 16</t>
  </si>
  <si>
    <t>Type 17</t>
  </si>
  <si>
    <t>Type 18</t>
  </si>
  <si>
    <t>Type 19</t>
  </si>
  <si>
    <t>Type 20</t>
  </si>
  <si>
    <t>Type 21</t>
  </si>
  <si>
    <t>Type 22</t>
  </si>
  <si>
    <t>Type 23</t>
  </si>
  <si>
    <t>Type 24</t>
  </si>
  <si>
    <t>Type 3-A</t>
  </si>
  <si>
    <t>Type 4-A</t>
  </si>
  <si>
    <t>Type 5 -A</t>
  </si>
  <si>
    <t>Type 4-R</t>
  </si>
  <si>
    <t>Type 8-R</t>
  </si>
  <si>
    <t>Type 12-R</t>
  </si>
  <si>
    <t>Type 16-R</t>
  </si>
  <si>
    <t>Type 20-R</t>
  </si>
  <si>
    <t>Storm</t>
  </si>
  <si>
    <t>Star</t>
  </si>
  <si>
    <t>Warp Point</t>
  </si>
  <si>
    <t>Asteroids</t>
  </si>
  <si>
    <t>original total</t>
  </si>
  <si>
    <t>Modified total</t>
  </si>
  <si>
    <t>combined total</t>
  </si>
  <si>
    <t>total/ atmosphere</t>
  </si>
  <si>
    <t>Total:</t>
  </si>
  <si>
    <t>No changes</t>
  </si>
  <si>
    <t>No Gas giants 6 each, 9 None</t>
  </si>
  <si>
    <t>8 each</t>
  </si>
  <si>
    <t>10 each</t>
  </si>
  <si>
    <t>9 each</t>
  </si>
  <si>
    <t>8 each, 3 None</t>
  </si>
  <si>
    <t>3 rock, 3 ice</t>
  </si>
  <si>
    <t>5 rock, 4 ice (none)</t>
  </si>
  <si>
    <t>1 gas</t>
  </si>
  <si>
    <t>4 ice</t>
  </si>
  <si>
    <t xml:space="preserve">3 rock </t>
  </si>
  <si>
    <t>2 gas</t>
  </si>
  <si>
    <t>3 ice</t>
  </si>
  <si>
    <t>3 rock</t>
  </si>
  <si>
    <t>4 rock</t>
  </si>
  <si>
    <t>atmosphere</t>
  </si>
  <si>
    <t>type</t>
  </si>
  <si>
    <t>3 gas</t>
  </si>
  <si>
    <t>2 rock</t>
  </si>
  <si>
    <t>2 ice</t>
  </si>
  <si>
    <t>Shells</t>
  </si>
  <si>
    <t>8890, 8897, 8901, 8896, 8892, 8893, 8891, 8900, 8898, 8895, 8894, 6743, 8899</t>
  </si>
  <si>
    <t>8890, 8897, 8901, 8896, 8892, 8893, 8891, 8900, 8898, 8895, 8894, 6743, 8900</t>
  </si>
  <si>
    <t>8890, 8897, 8901, 8896, 8892, 8893, 8891, 8900, 8898, 8895, 8894, 6743, 8901</t>
  </si>
  <si>
    <t>8890, 8897, 8901, 8896, 8892, 8893, 8891, 8900, 8898, 8895, 8894, 6743, 8902</t>
  </si>
  <si>
    <t>8890, 8897, 8901, 8896, 8892, 8893, 8891, 8900, 8898, 8895, 8894, 6743, 8903</t>
  </si>
  <si>
    <t>8890, 8897, 8901, 8896, 8892, 8893, 8891, 8900, 8898, 8895, 8894, 6743, 8904</t>
  </si>
  <si>
    <t>8890, 8897, 8901, 8896, 8892, 8893, 8891, 8900, 8898, 8895, 8894, 6743, 8905</t>
  </si>
  <si>
    <t>8890, 8897, 8901, 8896, 8892, 8893, 8891, 8900, 8898, 8895, 8894, 6743, 8906</t>
  </si>
  <si>
    <t>8890, 8897, 8901, 8896, 8892, 8893, 8891, 8900, 8898, 8895, 8894, 6743, 8907</t>
  </si>
  <si>
    <t>8890, 8897, 8901, 8896, 8892, 8893, 8891, 8900, 8898, 8895, 8894, 6743, 8908</t>
  </si>
  <si>
    <t>8890, 8897, 8901, 8896, 8892, 8893, 8891, 8900, 8898, 8895, 8894, 6743, 8909</t>
  </si>
  <si>
    <t>8890, 8897, 8901, 8896, 8892, 8893, 8891, 8900, 8898, 8895, 8894, 6743, 8910</t>
  </si>
  <si>
    <t>8890, 8897, 8901, 8896, 8892, 8893, 8891, 8900, 8898, 8895, 8894, 6743, 8911</t>
  </si>
  <si>
    <t>8890, 8897, 8901, 8896, 8892, 8893, 8891, 8900, 8898, 8895, 8894, 6743, 8912</t>
  </si>
  <si>
    <t>8890, 8897, 8901, 8896, 8892, 8893, 8891, 8900, 8898, 8895, 8894, 6743, 8913</t>
  </si>
  <si>
    <t>8890, 8897, 8901, 8896, 8892, 8893, 8891, 8900, 8898, 8895, 8894, 6743, 8914</t>
  </si>
  <si>
    <t>8890, 8897, 8901, 8896, 8892, 8893, 8891, 8900, 8898, 8895, 8894, 6743, 8915</t>
  </si>
  <si>
    <t>8890, 8897, 8901, 8896, 8892, 8893, 8891, 8900, 8898, 8895, 8894, 6743, 8916</t>
  </si>
  <si>
    <t>Ship/Drone/Fighter</t>
  </si>
  <si>
    <t>Base/Satellite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</si>
</sst>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0"/>
      <color indexed="12"/>
      <name val="Arial"/>
      <family val="2"/>
    </font>
    <font>
      <b/>
      <u/>
      <sz val="8"/>
      <name val="Calibri"/>
      <family val="2"/>
      <scheme val="minor"/>
    </font>
    <font>
      <b/>
      <u/>
      <sz val="8"/>
      <color indexed="48"/>
      <name val="Calibri"/>
      <family val="2"/>
      <scheme val="minor"/>
    </font>
    <font>
      <sz val="8"/>
      <name val="Calibri"/>
      <family val="2"/>
      <scheme val="minor"/>
    </font>
    <font>
      <sz val="8"/>
      <color indexed="17"/>
      <name val="Calibri"/>
      <family val="2"/>
      <scheme val="minor"/>
    </font>
    <font>
      <sz val="8"/>
      <color indexed="10"/>
      <name val="Calibri"/>
      <family val="2"/>
      <scheme val="minor"/>
    </font>
    <font>
      <sz val="8"/>
      <color indexed="48"/>
      <name val="Calibri"/>
      <family val="2"/>
      <scheme val="minor"/>
    </font>
    <font>
      <sz val="8"/>
      <color indexed="57"/>
      <name val="Calibri"/>
      <family val="2"/>
      <scheme val="minor"/>
    </font>
    <font>
      <sz val="8"/>
      <name val="Calibri"/>
      <family val="2"/>
    </font>
    <font>
      <sz val="8"/>
      <color indexed="12"/>
      <name val="Calibri"/>
      <family val="2"/>
      <scheme val="minor"/>
    </font>
    <font>
      <sz val="8"/>
      <color indexed="17"/>
      <name val="Calibri"/>
      <family val="2"/>
    </font>
    <font>
      <sz val="8"/>
      <color indexed="10"/>
      <name val="Calibri"/>
      <family val="2"/>
    </font>
    <font>
      <b/>
      <u/>
      <sz val="8"/>
      <color indexed="12"/>
      <name val="Calibri"/>
      <family val="2"/>
      <scheme val="minor"/>
    </font>
    <font>
      <b/>
      <u/>
      <sz val="8"/>
      <color indexed="57"/>
      <name val="Calibri"/>
      <family val="2"/>
      <scheme val="minor"/>
    </font>
    <font>
      <b/>
      <u/>
      <sz val="8"/>
      <color indexed="10"/>
      <name val="Calibri"/>
      <family val="2"/>
      <scheme val="minor"/>
    </font>
    <font>
      <u/>
      <sz val="8"/>
      <color indexed="12"/>
      <name val="Calibri"/>
      <family val="2"/>
      <scheme val="minor"/>
    </font>
    <font>
      <u/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trike/>
      <sz val="8"/>
      <name val="Calibri"/>
      <family val="2"/>
      <scheme val="minor"/>
    </font>
    <font>
      <strike/>
      <sz val="8"/>
      <color indexed="48"/>
      <name val="Calibri"/>
      <family val="2"/>
      <scheme val="minor"/>
    </font>
    <font>
      <strike/>
      <sz val="8"/>
      <color rgb="FFFF0000"/>
      <name val="Calibri"/>
      <family val="2"/>
      <scheme val="minor"/>
    </font>
    <font>
      <sz val="9"/>
      <name val="Calibri"/>
      <family val="2"/>
      <scheme val="minor"/>
    </font>
    <font>
      <b/>
      <u/>
      <sz val="9"/>
      <name val="Calibri"/>
      <family val="2"/>
      <scheme val="minor"/>
    </font>
    <font>
      <b/>
      <u/>
      <sz val="9"/>
      <color indexed="10"/>
      <name val="Calibri"/>
      <family val="2"/>
      <scheme val="minor"/>
    </font>
    <font>
      <sz val="9"/>
      <color indexed="10"/>
      <name val="Calibri"/>
      <family val="2"/>
      <scheme val="minor"/>
    </font>
    <font>
      <sz val="9"/>
      <color rgb="FFFF0000"/>
      <name val="Calibri"/>
      <family val="2"/>
      <scheme val="minor"/>
    </font>
    <font>
      <strike/>
      <sz val="9"/>
      <name val="Calibri"/>
      <family val="2"/>
      <scheme val="minor"/>
    </font>
    <font>
      <sz val="9"/>
      <color indexed="11"/>
      <name val="Calibri"/>
      <family val="2"/>
      <scheme val="minor"/>
    </font>
    <font>
      <strike/>
      <sz val="8"/>
      <color indexed="12"/>
      <name val="Calibri"/>
      <family val="2"/>
      <scheme val="minor"/>
    </font>
    <font>
      <strike/>
      <sz val="8"/>
      <color indexed="57"/>
      <name val="Calibri"/>
      <family val="2"/>
      <scheme val="minor"/>
    </font>
    <font>
      <strike/>
      <sz val="8"/>
      <color indexed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Dot">
        <color indexed="64"/>
      </right>
      <top style="medium">
        <color indexed="64"/>
      </top>
      <bottom/>
      <diagonal/>
    </border>
    <border>
      <left style="thin">
        <color indexed="64"/>
      </left>
      <right style="dashDot">
        <color indexed="64"/>
      </right>
      <top/>
      <bottom/>
      <diagonal/>
    </border>
    <border>
      <left style="medium">
        <color indexed="64"/>
      </left>
      <right style="dashDot">
        <color indexed="64"/>
      </right>
      <top style="medium">
        <color indexed="64"/>
      </top>
      <bottom/>
      <diagonal/>
    </border>
    <border>
      <left style="medium">
        <color indexed="64"/>
      </left>
      <right style="dashDot">
        <color indexed="64"/>
      </right>
      <top/>
      <bottom/>
      <diagonal/>
    </border>
    <border>
      <left style="medium">
        <color indexed="64"/>
      </left>
      <right style="dashDot">
        <color indexed="64"/>
      </right>
      <top/>
      <bottom style="medium">
        <color indexed="64"/>
      </bottom>
      <diagonal/>
    </border>
    <border>
      <left/>
      <right style="dashDot">
        <color indexed="64"/>
      </right>
      <top style="medium">
        <color indexed="64"/>
      </top>
      <bottom/>
      <diagonal/>
    </border>
    <border>
      <left/>
      <right style="dashDot">
        <color indexed="64"/>
      </right>
      <top/>
      <bottom/>
      <diagonal/>
    </border>
    <border>
      <left style="dashDot">
        <color indexed="64"/>
      </left>
      <right style="thin">
        <color indexed="64"/>
      </right>
      <top style="medium">
        <color indexed="64"/>
      </top>
      <bottom/>
      <diagonal/>
    </border>
    <border>
      <left style="dashDot">
        <color indexed="64"/>
      </left>
      <right style="thin">
        <color indexed="64"/>
      </right>
      <top/>
      <bottom/>
      <diagonal/>
    </border>
    <border>
      <left style="dashDot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Dot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dashDot">
        <color indexed="64"/>
      </right>
      <top/>
      <bottom style="thin">
        <color indexed="64"/>
      </bottom>
      <diagonal/>
    </border>
    <border>
      <left style="dashDot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ashDot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/>
      <right style="dashDot">
        <color indexed="64"/>
      </right>
      <top/>
      <bottom style="medium">
        <color indexed="64"/>
      </bottom>
      <diagonal/>
    </border>
    <border>
      <left style="thin">
        <color indexed="64"/>
      </left>
      <right style="dashDot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64">
    <xf numFmtId="0" fontId="0" fillId="0" borderId="0" xfId="0"/>
    <xf numFmtId="0" fontId="4" fillId="3" borderId="0" xfId="0" applyFont="1" applyFill="1"/>
    <xf numFmtId="0" fontId="5" fillId="3" borderId="0" xfId="0" applyFont="1" applyFill="1"/>
    <xf numFmtId="49" fontId="4" fillId="3" borderId="0" xfId="0" applyNumberFormat="1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/>
    <xf numFmtId="49" fontId="6" fillId="0" borderId="0" xfId="0" applyNumberFormat="1" applyFont="1" applyFill="1" applyAlignment="1">
      <alignment horizontal="right"/>
    </xf>
    <xf numFmtId="0" fontId="8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12" fillId="0" borderId="0" xfId="0" applyFont="1" applyFill="1"/>
    <xf numFmtId="9" fontId="6" fillId="0" borderId="0" xfId="0" applyNumberFormat="1" applyFont="1" applyFill="1"/>
    <xf numFmtId="49" fontId="9" fillId="0" borderId="0" xfId="0" applyNumberFormat="1" applyFont="1" applyFill="1"/>
    <xf numFmtId="0" fontId="6" fillId="0" borderId="0" xfId="0" applyFont="1"/>
    <xf numFmtId="0" fontId="9" fillId="0" borderId="0" xfId="0" applyFont="1"/>
    <xf numFmtId="49" fontId="6" fillId="0" borderId="0" xfId="0" applyNumberFormat="1" applyFont="1" applyAlignment="1">
      <alignment horizontal="right"/>
    </xf>
    <xf numFmtId="0" fontId="4" fillId="7" borderId="0" xfId="0" applyFont="1" applyFill="1"/>
    <xf numFmtId="0" fontId="15" fillId="7" borderId="0" xfId="0" applyFont="1" applyFill="1"/>
    <xf numFmtId="0" fontId="16" fillId="7" borderId="0" xfId="0" applyFont="1" applyFill="1"/>
    <xf numFmtId="0" fontId="17" fillId="7" borderId="0" xfId="0" applyFont="1" applyFill="1"/>
    <xf numFmtId="49" fontId="4" fillId="7" borderId="0" xfId="0" applyNumberFormat="1" applyFont="1" applyFill="1"/>
    <xf numFmtId="0" fontId="4" fillId="0" borderId="0" xfId="0" applyFont="1" applyFill="1"/>
    <xf numFmtId="49" fontId="6" fillId="0" borderId="0" xfId="0" applyNumberFormat="1" applyFont="1" applyFill="1"/>
    <xf numFmtId="3" fontId="12" fillId="0" borderId="0" xfId="0" applyNumberFormat="1" applyFont="1" applyFill="1"/>
    <xf numFmtId="3" fontId="8" fillId="0" borderId="0" xfId="0" applyNumberFormat="1" applyFont="1" applyFill="1"/>
    <xf numFmtId="49" fontId="8" fillId="0" borderId="0" xfId="0" applyNumberFormat="1" applyFont="1" applyFill="1"/>
    <xf numFmtId="0" fontId="4" fillId="8" borderId="0" xfId="0" applyFont="1" applyFill="1"/>
    <xf numFmtId="0" fontId="6" fillId="0" borderId="0" xfId="0" applyNumberFormat="1" applyFont="1" applyFill="1"/>
    <xf numFmtId="49" fontId="4" fillId="8" borderId="0" xfId="0" applyNumberFormat="1" applyFont="1" applyFill="1"/>
    <xf numFmtId="49" fontId="4" fillId="0" borderId="0" xfId="0" applyNumberFormat="1" applyFont="1" applyFill="1"/>
    <xf numFmtId="49" fontId="6" fillId="0" borderId="0" xfId="0" applyNumberFormat="1" applyFont="1" applyFill="1" applyBorder="1"/>
    <xf numFmtId="0" fontId="18" fillId="0" borderId="0" xfId="1" applyFont="1" applyFill="1" applyAlignment="1" applyProtection="1"/>
    <xf numFmtId="0" fontId="19" fillId="0" borderId="0" xfId="0" applyFont="1" applyFill="1"/>
    <xf numFmtId="0" fontId="6" fillId="0" borderId="0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20" fillId="0" borderId="0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Fill="1" applyBorder="1" applyAlignment="1">
      <alignment horizontal="left"/>
    </xf>
    <xf numFmtId="1" fontId="6" fillId="6" borderId="2" xfId="0" applyNumberFormat="1" applyFont="1" applyFill="1" applyBorder="1" applyAlignment="1">
      <alignment horizontal="left"/>
    </xf>
    <xf numFmtId="1" fontId="6" fillId="0" borderId="15" xfId="0" applyNumberFormat="1" applyFont="1" applyFill="1" applyBorder="1" applyAlignment="1">
      <alignment horizontal="left"/>
    </xf>
    <xf numFmtId="1" fontId="6" fillId="4" borderId="21" xfId="0" applyNumberFormat="1" applyFont="1" applyFill="1" applyBorder="1" applyAlignment="1">
      <alignment horizontal="left"/>
    </xf>
    <xf numFmtId="1" fontId="6" fillId="4" borderId="26" xfId="0" applyNumberFormat="1" applyFont="1" applyFill="1" applyBorder="1" applyAlignment="1">
      <alignment horizontal="left"/>
    </xf>
    <xf numFmtId="1" fontId="6" fillId="5" borderId="24" xfId="0" applyNumberFormat="1" applyFont="1" applyFill="1" applyBorder="1" applyAlignment="1">
      <alignment horizontal="left"/>
    </xf>
    <xf numFmtId="1" fontId="6" fillId="5" borderId="13" xfId="0" applyNumberFormat="1" applyFont="1" applyFill="1" applyBorder="1" applyAlignment="1">
      <alignment horizontal="left"/>
    </xf>
    <xf numFmtId="1" fontId="6" fillId="2" borderId="24" xfId="0" applyNumberFormat="1" applyFont="1" applyFill="1" applyBorder="1" applyAlignment="1">
      <alignment horizontal="left"/>
    </xf>
    <xf numFmtId="1" fontId="6" fillId="2" borderId="3" xfId="0" applyNumberFormat="1" applyFont="1" applyFill="1" applyBorder="1" applyAlignment="1">
      <alignment horizontal="left"/>
    </xf>
    <xf numFmtId="1" fontId="6" fillId="4" borderId="13" xfId="0" applyNumberFormat="1" applyFont="1" applyFill="1" applyBorder="1" applyAlignment="1">
      <alignment horizontal="left"/>
    </xf>
    <xf numFmtId="1" fontId="6" fillId="5" borderId="19" xfId="0" applyNumberFormat="1" applyFont="1" applyFill="1" applyBorder="1" applyAlignment="1">
      <alignment horizontal="left"/>
    </xf>
    <xf numFmtId="1" fontId="6" fillId="2" borderId="19" xfId="0" applyNumberFormat="1" applyFont="1" applyFill="1" applyBorder="1" applyAlignment="1">
      <alignment horizontal="left"/>
    </xf>
    <xf numFmtId="1" fontId="6" fillId="0" borderId="21" xfId="0" applyNumberFormat="1" applyFont="1" applyFill="1" applyBorder="1" applyAlignment="1">
      <alignment horizontal="left"/>
    </xf>
    <xf numFmtId="1" fontId="6" fillId="0" borderId="13" xfId="0" applyNumberFormat="1" applyFont="1" applyFill="1" applyBorder="1" applyAlignment="1">
      <alignment horizontal="left"/>
    </xf>
    <xf numFmtId="1" fontId="6" fillId="0" borderId="19" xfId="0" applyNumberFormat="1" applyFont="1" applyFill="1" applyBorder="1" applyAlignment="1">
      <alignment horizontal="left"/>
    </xf>
    <xf numFmtId="1" fontId="6" fillId="0" borderId="3" xfId="0" applyNumberFormat="1" applyFont="1" applyFill="1" applyBorder="1" applyAlignment="1">
      <alignment horizontal="left"/>
    </xf>
    <xf numFmtId="1" fontId="6" fillId="6" borderId="4" xfId="0" applyNumberFormat="1" applyFont="1" applyFill="1" applyBorder="1" applyAlignment="1">
      <alignment horizontal="left"/>
    </xf>
    <xf numFmtId="1" fontId="6" fillId="0" borderId="16" xfId="0" applyNumberFormat="1" applyFont="1" applyFill="1" applyBorder="1" applyAlignment="1">
      <alignment horizontal="left"/>
    </xf>
    <xf numFmtId="1" fontId="6" fillId="4" borderId="22" xfId="0" applyNumberFormat="1" applyFont="1" applyFill="1" applyBorder="1" applyAlignment="1">
      <alignment horizontal="left"/>
    </xf>
    <xf numFmtId="1" fontId="6" fillId="4" borderId="27" xfId="0" applyNumberFormat="1" applyFont="1" applyFill="1" applyBorder="1" applyAlignment="1">
      <alignment horizontal="left"/>
    </xf>
    <xf numFmtId="1" fontId="6" fillId="5" borderId="25" xfId="0" applyNumberFormat="1" applyFont="1" applyFill="1" applyBorder="1" applyAlignment="1">
      <alignment horizontal="left"/>
    </xf>
    <xf numFmtId="1" fontId="6" fillId="5" borderId="14" xfId="0" applyNumberFormat="1" applyFont="1" applyFill="1" applyBorder="1" applyAlignment="1">
      <alignment horizontal="left"/>
    </xf>
    <xf numFmtId="1" fontId="6" fillId="2" borderId="25" xfId="0" applyNumberFormat="1" applyFont="1" applyFill="1" applyBorder="1" applyAlignment="1">
      <alignment horizontal="left"/>
    </xf>
    <xf numFmtId="1" fontId="6" fillId="2" borderId="5" xfId="0" applyNumberFormat="1" applyFont="1" applyFill="1" applyBorder="1" applyAlignment="1">
      <alignment horizontal="left"/>
    </xf>
    <xf numFmtId="1" fontId="6" fillId="4" borderId="14" xfId="0" applyNumberFormat="1" applyFont="1" applyFill="1" applyBorder="1" applyAlignment="1">
      <alignment horizontal="left"/>
    </xf>
    <xf numFmtId="1" fontId="6" fillId="5" borderId="20" xfId="0" applyNumberFormat="1" applyFont="1" applyFill="1" applyBorder="1" applyAlignment="1">
      <alignment horizontal="left"/>
    </xf>
    <xf numFmtId="1" fontId="6" fillId="2" borderId="20" xfId="0" applyNumberFormat="1" applyFont="1" applyFill="1" applyBorder="1" applyAlignment="1">
      <alignment horizontal="left"/>
    </xf>
    <xf numFmtId="1" fontId="6" fillId="0" borderId="22" xfId="0" applyNumberFormat="1" applyFont="1" applyFill="1" applyBorder="1" applyAlignment="1">
      <alignment horizontal="left"/>
    </xf>
    <xf numFmtId="1" fontId="6" fillId="0" borderId="14" xfId="0" applyNumberFormat="1" applyFont="1" applyFill="1" applyBorder="1" applyAlignment="1">
      <alignment horizontal="left"/>
    </xf>
    <xf numFmtId="1" fontId="6" fillId="0" borderId="20" xfId="0" applyNumberFormat="1" applyFont="1" applyFill="1" applyBorder="1" applyAlignment="1">
      <alignment horizontal="left"/>
    </xf>
    <xf numFmtId="1" fontId="6" fillId="0" borderId="5" xfId="0" applyNumberFormat="1" applyFont="1" applyFill="1" applyBorder="1" applyAlignment="1">
      <alignment horizontal="left"/>
    </xf>
    <xf numFmtId="1" fontId="6" fillId="0" borderId="16" xfId="0" applyNumberFormat="1" applyFont="1" applyFill="1" applyBorder="1"/>
    <xf numFmtId="1" fontId="6" fillId="6" borderId="6" xfId="0" applyNumberFormat="1" applyFont="1" applyFill="1" applyBorder="1" applyAlignment="1">
      <alignment horizontal="left"/>
    </xf>
    <xf numFmtId="1" fontId="6" fillId="0" borderId="17" xfId="0" applyNumberFormat="1" applyFont="1" applyFill="1" applyBorder="1" applyAlignment="1">
      <alignment horizontal="left"/>
    </xf>
    <xf numFmtId="1" fontId="6" fillId="4" borderId="23" xfId="0" applyNumberFormat="1" applyFont="1" applyFill="1" applyBorder="1" applyAlignment="1">
      <alignment horizontal="left"/>
    </xf>
    <xf numFmtId="1" fontId="6" fillId="4" borderId="28" xfId="0" applyNumberFormat="1" applyFont="1" applyFill="1" applyBorder="1" applyAlignment="1">
      <alignment horizontal="left"/>
    </xf>
    <xf numFmtId="1" fontId="6" fillId="5" borderId="11" xfId="0" applyNumberFormat="1" applyFont="1" applyFill="1" applyBorder="1" applyAlignment="1">
      <alignment horizontal="left"/>
    </xf>
    <xf numFmtId="1" fontId="6" fillId="5" borderId="12" xfId="0" applyNumberFormat="1" applyFont="1" applyFill="1" applyBorder="1" applyAlignment="1">
      <alignment horizontal="left"/>
    </xf>
    <xf numFmtId="1" fontId="6" fillId="2" borderId="7" xfId="0" applyNumberFormat="1" applyFont="1" applyFill="1" applyBorder="1" applyAlignment="1">
      <alignment horizontal="left"/>
    </xf>
    <xf numFmtId="1" fontId="6" fillId="0" borderId="23" xfId="0" applyNumberFormat="1" applyFont="1" applyFill="1" applyBorder="1" applyAlignment="1">
      <alignment horizontal="left"/>
    </xf>
    <xf numFmtId="1" fontId="6" fillId="0" borderId="29" xfId="0" applyNumberFormat="1" applyFont="1" applyFill="1" applyBorder="1" applyAlignment="1">
      <alignment horizontal="left"/>
    </xf>
    <xf numFmtId="1" fontId="6" fillId="0" borderId="30" xfId="0" applyNumberFormat="1" applyFont="1" applyFill="1" applyBorder="1" applyAlignment="1">
      <alignment horizontal="left"/>
    </xf>
    <xf numFmtId="1" fontId="6" fillId="0" borderId="7" xfId="0" applyNumberFormat="1" applyFont="1" applyFill="1" applyBorder="1" applyAlignment="1">
      <alignment horizontal="left"/>
    </xf>
    <xf numFmtId="1" fontId="6" fillId="0" borderId="17" xfId="0" applyNumberFormat="1" applyFont="1" applyFill="1" applyBorder="1"/>
    <xf numFmtId="1" fontId="6" fillId="6" borderId="0" xfId="0" applyNumberFormat="1" applyFont="1" applyFill="1" applyBorder="1" applyAlignment="1">
      <alignment horizontal="left"/>
    </xf>
    <xf numFmtId="1" fontId="6" fillId="0" borderId="0" xfId="0" applyNumberFormat="1" applyFont="1" applyFill="1" applyBorder="1" applyAlignment="1">
      <alignment horizontal="left"/>
    </xf>
    <xf numFmtId="1" fontId="6" fillId="0" borderId="0" xfId="0" applyNumberFormat="1" applyFont="1" applyFill="1" applyBorder="1"/>
    <xf numFmtId="1" fontId="6" fillId="4" borderId="4" xfId="0" applyNumberFormat="1" applyFont="1" applyFill="1" applyBorder="1" applyAlignment="1">
      <alignment horizontal="left"/>
    </xf>
    <xf numFmtId="0" fontId="6" fillId="0" borderId="47" xfId="0" applyFont="1" applyBorder="1"/>
    <xf numFmtId="1" fontId="6" fillId="6" borderId="47" xfId="0" applyNumberFormat="1" applyFont="1" applyFill="1" applyBorder="1" applyAlignment="1">
      <alignment horizontal="left"/>
    </xf>
    <xf numFmtId="0" fontId="6" fillId="0" borderId="47" xfId="0" applyFont="1" applyFill="1" applyBorder="1" applyAlignment="1">
      <alignment horizontal="left"/>
    </xf>
    <xf numFmtId="1" fontId="6" fillId="4" borderId="48" xfId="0" applyNumberFormat="1" applyFont="1" applyFill="1" applyBorder="1" applyAlignment="1">
      <alignment horizontal="left"/>
    </xf>
    <xf numFmtId="1" fontId="6" fillId="4" borderId="49" xfId="0" applyNumberFormat="1" applyFont="1" applyFill="1" applyBorder="1" applyAlignment="1">
      <alignment horizontal="left"/>
    </xf>
    <xf numFmtId="1" fontId="6" fillId="5" borderId="56" xfId="0" applyNumberFormat="1" applyFont="1" applyFill="1" applyBorder="1" applyAlignment="1">
      <alignment horizontal="left"/>
    </xf>
    <xf numFmtId="1" fontId="6" fillId="5" borderId="57" xfId="0" applyNumberFormat="1" applyFont="1" applyFill="1" applyBorder="1" applyAlignment="1">
      <alignment horizontal="left"/>
    </xf>
    <xf numFmtId="1" fontId="6" fillId="2" borderId="52" xfId="0" applyNumberFormat="1" applyFont="1" applyFill="1" applyBorder="1" applyAlignment="1">
      <alignment horizontal="left"/>
    </xf>
    <xf numFmtId="1" fontId="6" fillId="2" borderId="46" xfId="0" applyNumberFormat="1" applyFont="1" applyFill="1" applyBorder="1" applyAlignment="1">
      <alignment horizontal="left"/>
    </xf>
    <xf numFmtId="1" fontId="6" fillId="5" borderId="52" xfId="0" applyNumberFormat="1" applyFont="1" applyFill="1" applyBorder="1" applyAlignment="1">
      <alignment horizontal="left"/>
    </xf>
    <xf numFmtId="1" fontId="6" fillId="5" borderId="53" xfId="0" applyNumberFormat="1" applyFont="1" applyFill="1" applyBorder="1" applyAlignment="1">
      <alignment horizontal="left"/>
    </xf>
    <xf numFmtId="1" fontId="6" fillId="5" borderId="54" xfId="0" applyNumberFormat="1" applyFont="1" applyFill="1" applyBorder="1" applyAlignment="1">
      <alignment horizontal="left"/>
    </xf>
    <xf numFmtId="1" fontId="6" fillId="5" borderId="50" xfId="0" applyNumberFormat="1" applyFont="1" applyFill="1" applyBorder="1" applyAlignment="1">
      <alignment horizontal="left"/>
    </xf>
    <xf numFmtId="1" fontId="6" fillId="5" borderId="51" xfId="0" applyNumberFormat="1" applyFont="1" applyFill="1" applyBorder="1" applyAlignment="1">
      <alignment horizontal="left"/>
    </xf>
    <xf numFmtId="1" fontId="6" fillId="2" borderId="55" xfId="0" applyNumberFormat="1" applyFont="1" applyFill="1" applyBorder="1" applyAlignment="1">
      <alignment horizontal="left"/>
    </xf>
    <xf numFmtId="1" fontId="6" fillId="0" borderId="8" xfId="0" applyNumberFormat="1" applyFont="1" applyFill="1" applyBorder="1" applyAlignment="1">
      <alignment horizontal="left"/>
    </xf>
    <xf numFmtId="0" fontId="20" fillId="0" borderId="31" xfId="0" applyFont="1" applyBorder="1" applyAlignment="1"/>
    <xf numFmtId="0" fontId="20" fillId="0" borderId="5" xfId="0" applyFont="1" applyBorder="1" applyAlignment="1"/>
    <xf numFmtId="0" fontId="20" fillId="0" borderId="0" xfId="0" applyFont="1"/>
    <xf numFmtId="0" fontId="6" fillId="6" borderId="32" xfId="0" applyFont="1" applyFill="1" applyBorder="1"/>
    <xf numFmtId="0" fontId="6" fillId="6" borderId="7" xfId="0" applyFont="1" applyFill="1" applyBorder="1"/>
    <xf numFmtId="0" fontId="6" fillId="0" borderId="0" xfId="0" applyFont="1" applyBorder="1"/>
    <xf numFmtId="9" fontId="6" fillId="6" borderId="6" xfId="0" applyNumberFormat="1" applyFont="1" applyFill="1" applyBorder="1"/>
    <xf numFmtId="0" fontId="6" fillId="0" borderId="33" xfId="0" applyFont="1" applyBorder="1"/>
    <xf numFmtId="49" fontId="6" fillId="0" borderId="0" xfId="0" applyNumberFormat="1" applyFont="1"/>
    <xf numFmtId="0" fontId="21" fillId="0" borderId="0" xfId="0" applyFont="1" applyFill="1"/>
    <xf numFmtId="49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49" fontId="22" fillId="0" borderId="0" xfId="0" applyNumberFormat="1" applyFont="1" applyFill="1" applyAlignment="1">
      <alignment horizontal="right"/>
    </xf>
    <xf numFmtId="49" fontId="22" fillId="0" borderId="0" xfId="0" applyNumberFormat="1" applyFont="1" applyFill="1"/>
    <xf numFmtId="0" fontId="21" fillId="0" borderId="0" xfId="0" applyFont="1"/>
    <xf numFmtId="0" fontId="20" fillId="4" borderId="8" xfId="0" applyFont="1" applyFill="1" applyBorder="1" applyAlignment="1"/>
    <xf numFmtId="0" fontId="20" fillId="5" borderId="40" xfId="0" applyFont="1" applyFill="1" applyBorder="1" applyAlignment="1"/>
    <xf numFmtId="0" fontId="20" fillId="5" borderId="13" xfId="0" applyFont="1" applyFill="1" applyBorder="1" applyAlignment="1"/>
    <xf numFmtId="0" fontId="20" fillId="2" borderId="40" xfId="0" applyFont="1" applyFill="1" applyBorder="1" applyAlignment="1"/>
    <xf numFmtId="0" fontId="20" fillId="2" borderId="3" xfId="0" applyFont="1" applyFill="1" applyBorder="1" applyAlignment="1"/>
    <xf numFmtId="1" fontId="6" fillId="4" borderId="8" xfId="0" applyNumberFormat="1" applyFont="1" applyFill="1" applyBorder="1" applyAlignment="1">
      <alignment horizontal="left"/>
    </xf>
    <xf numFmtId="1" fontId="6" fillId="4" borderId="0" xfId="0" applyNumberFormat="1" applyFont="1" applyFill="1" applyBorder="1" applyAlignment="1">
      <alignment horizontal="left"/>
    </xf>
    <xf numFmtId="1" fontId="6" fillId="4" borderId="47" xfId="0" applyNumberFormat="1" applyFont="1" applyFill="1" applyBorder="1" applyAlignment="1">
      <alignment horizontal="left"/>
    </xf>
    <xf numFmtId="1" fontId="6" fillId="4" borderId="9" xfId="0" applyNumberFormat="1" applyFont="1" applyFill="1" applyBorder="1" applyAlignment="1">
      <alignment horizontal="left"/>
    </xf>
    <xf numFmtId="0" fontId="20" fillId="5" borderId="8" xfId="0" applyFont="1" applyFill="1" applyBorder="1" applyAlignment="1"/>
    <xf numFmtId="1" fontId="6" fillId="5" borderId="8" xfId="0" applyNumberFormat="1" applyFont="1" applyFill="1" applyBorder="1" applyAlignment="1">
      <alignment horizontal="left"/>
    </xf>
    <xf numFmtId="1" fontId="6" fillId="5" borderId="0" xfId="0" applyNumberFormat="1" applyFont="1" applyFill="1" applyBorder="1" applyAlignment="1">
      <alignment horizontal="left"/>
    </xf>
    <xf numFmtId="1" fontId="6" fillId="5" borderId="47" xfId="0" applyNumberFormat="1" applyFont="1" applyFill="1" applyBorder="1" applyAlignment="1">
      <alignment horizontal="left"/>
    </xf>
    <xf numFmtId="1" fontId="6" fillId="5" borderId="9" xfId="0" applyNumberFormat="1" applyFont="1" applyFill="1" applyBorder="1" applyAlignment="1">
      <alignment horizontal="left"/>
    </xf>
    <xf numFmtId="0" fontId="20" fillId="2" borderId="8" xfId="0" applyFont="1" applyFill="1" applyBorder="1" applyAlignment="1"/>
    <xf numFmtId="1" fontId="6" fillId="2" borderId="8" xfId="0" applyNumberFormat="1" applyFont="1" applyFill="1" applyBorder="1" applyAlignment="1">
      <alignment horizontal="left"/>
    </xf>
    <xf numFmtId="1" fontId="6" fillId="2" borderId="0" xfId="0" applyNumberFormat="1" applyFont="1" applyFill="1" applyBorder="1" applyAlignment="1">
      <alignment horizontal="left"/>
    </xf>
    <xf numFmtId="1" fontId="6" fillId="2" borderId="47" xfId="0" applyNumberFormat="1" applyFont="1" applyFill="1" applyBorder="1" applyAlignment="1">
      <alignment horizontal="left"/>
    </xf>
    <xf numFmtId="1" fontId="6" fillId="2" borderId="9" xfId="0" applyNumberFormat="1" applyFont="1" applyFill="1" applyBorder="1" applyAlignment="1">
      <alignment horizontal="left"/>
    </xf>
    <xf numFmtId="0" fontId="20" fillId="8" borderId="40" xfId="0" applyFont="1" applyFill="1" applyBorder="1" applyAlignment="1"/>
    <xf numFmtId="0" fontId="20" fillId="8" borderId="8" xfId="0" applyFont="1" applyFill="1" applyBorder="1" applyAlignment="1"/>
    <xf numFmtId="0" fontId="20" fillId="8" borderId="13" xfId="0" applyFont="1" applyFill="1" applyBorder="1" applyAlignment="1"/>
    <xf numFmtId="1" fontId="6" fillId="8" borderId="24" xfId="0" applyNumberFormat="1" applyFont="1" applyFill="1" applyBorder="1" applyAlignment="1">
      <alignment horizontal="left"/>
    </xf>
    <xf numFmtId="1" fontId="6" fillId="8" borderId="8" xfId="0" applyNumberFormat="1" applyFont="1" applyFill="1" applyBorder="1" applyAlignment="1">
      <alignment horizontal="left"/>
    </xf>
    <xf numFmtId="1" fontId="6" fillId="8" borderId="13" xfId="0" applyNumberFormat="1" applyFont="1" applyFill="1" applyBorder="1" applyAlignment="1">
      <alignment horizontal="left"/>
    </xf>
    <xf numFmtId="1" fontId="6" fillId="8" borderId="20" xfId="0" applyNumberFormat="1" applyFont="1" applyFill="1" applyBorder="1" applyAlignment="1">
      <alignment horizontal="left"/>
    </xf>
    <xf numFmtId="1" fontId="6" fillId="8" borderId="0" xfId="0" applyNumberFormat="1" applyFont="1" applyFill="1" applyBorder="1" applyAlignment="1">
      <alignment horizontal="left"/>
    </xf>
    <xf numFmtId="1" fontId="6" fillId="8" borderId="14" xfId="0" applyNumberFormat="1" applyFont="1" applyFill="1" applyBorder="1" applyAlignment="1">
      <alignment horizontal="left"/>
    </xf>
    <xf numFmtId="1" fontId="6" fillId="8" borderId="56" xfId="0" applyNumberFormat="1" applyFont="1" applyFill="1" applyBorder="1" applyAlignment="1">
      <alignment horizontal="left"/>
    </xf>
    <xf numFmtId="1" fontId="6" fillId="8" borderId="47" xfId="0" applyNumberFormat="1" applyFont="1" applyFill="1" applyBorder="1" applyAlignment="1">
      <alignment horizontal="left"/>
    </xf>
    <xf numFmtId="1" fontId="6" fillId="8" borderId="57" xfId="0" applyNumberFormat="1" applyFont="1" applyFill="1" applyBorder="1" applyAlignment="1">
      <alignment horizontal="left"/>
    </xf>
    <xf numFmtId="1" fontId="6" fillId="8" borderId="25" xfId="0" applyNumberFormat="1" applyFont="1" applyFill="1" applyBorder="1" applyAlignment="1">
      <alignment horizontal="left"/>
    </xf>
    <xf numFmtId="1" fontId="6" fillId="8" borderId="52" xfId="0" applyNumberFormat="1" applyFont="1" applyFill="1" applyBorder="1" applyAlignment="1">
      <alignment horizontal="left"/>
    </xf>
    <xf numFmtId="1" fontId="6" fillId="8" borderId="53" xfId="0" applyNumberFormat="1" applyFont="1" applyFill="1" applyBorder="1" applyAlignment="1">
      <alignment horizontal="left"/>
    </xf>
    <xf numFmtId="1" fontId="6" fillId="8" borderId="54" xfId="0" applyNumberFormat="1" applyFont="1" applyFill="1" applyBorder="1" applyAlignment="1">
      <alignment horizontal="left"/>
    </xf>
    <xf numFmtId="1" fontId="6" fillId="8" borderId="50" xfId="0" applyNumberFormat="1" applyFont="1" applyFill="1" applyBorder="1" applyAlignment="1">
      <alignment horizontal="left"/>
    </xf>
    <xf numFmtId="1" fontId="6" fillId="8" borderId="51" xfId="0" applyNumberFormat="1" applyFont="1" applyFill="1" applyBorder="1" applyAlignment="1">
      <alignment horizontal="left"/>
    </xf>
    <xf numFmtId="1" fontId="6" fillId="8" borderId="11" xfId="0" applyNumberFormat="1" applyFont="1" applyFill="1" applyBorder="1" applyAlignment="1">
      <alignment horizontal="left"/>
    </xf>
    <xf numFmtId="1" fontId="6" fillId="8" borderId="9" xfId="0" applyNumberFormat="1" applyFont="1" applyFill="1" applyBorder="1" applyAlignment="1">
      <alignment horizontal="left"/>
    </xf>
    <xf numFmtId="1" fontId="6" fillId="8" borderId="12" xfId="0" applyNumberFormat="1" applyFont="1" applyFill="1" applyBorder="1" applyAlignment="1">
      <alignment horizontal="left"/>
    </xf>
    <xf numFmtId="0" fontId="20" fillId="8" borderId="0" xfId="0" applyFont="1" applyFill="1" applyBorder="1" applyAlignment="1"/>
    <xf numFmtId="0" fontId="6" fillId="0" borderId="60" xfId="0" applyFont="1" applyBorder="1"/>
    <xf numFmtId="0" fontId="6" fillId="0" borderId="61" xfId="0" applyFont="1" applyBorder="1"/>
    <xf numFmtId="0" fontId="6" fillId="0" borderId="62" xfId="0" applyFont="1" applyBorder="1"/>
    <xf numFmtId="0" fontId="6" fillId="0" borderId="62" xfId="0" applyFont="1" applyBorder="1" applyAlignment="1">
      <alignment horizontal="center"/>
    </xf>
    <xf numFmtId="0" fontId="6" fillId="0" borderId="63" xfId="0" applyFont="1" applyBorder="1" applyAlignment="1">
      <alignment horizontal="center"/>
    </xf>
    <xf numFmtId="0" fontId="6" fillId="0" borderId="64" xfId="0" applyFont="1" applyBorder="1"/>
    <xf numFmtId="0" fontId="6" fillId="0" borderId="65" xfId="0" applyFont="1" applyBorder="1"/>
    <xf numFmtId="0" fontId="6" fillId="0" borderId="66" xfId="0" applyFont="1" applyBorder="1"/>
    <xf numFmtId="0" fontId="6" fillId="0" borderId="67" xfId="0" applyFont="1" applyBorder="1"/>
    <xf numFmtId="0" fontId="6" fillId="0" borderId="68" xfId="0" applyFont="1" applyBorder="1"/>
    <xf numFmtId="0" fontId="24" fillId="0" borderId="0" xfId="0" applyFont="1" applyFill="1"/>
    <xf numFmtId="1" fontId="6" fillId="0" borderId="0" xfId="0" applyNumberFormat="1" applyFont="1" applyFill="1"/>
    <xf numFmtId="1" fontId="8" fillId="0" borderId="0" xfId="0" applyNumberFormat="1" applyFont="1" applyFill="1"/>
    <xf numFmtId="1" fontId="4" fillId="8" borderId="0" xfId="0" applyNumberFormat="1" applyFont="1" applyFill="1"/>
    <xf numFmtId="0" fontId="12" fillId="0" borderId="0" xfId="0" applyNumberFormat="1" applyFont="1" applyFill="1" applyAlignment="1">
      <alignment horizontal="right"/>
    </xf>
    <xf numFmtId="0" fontId="10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left"/>
    </xf>
    <xf numFmtId="0" fontId="25" fillId="0" borderId="0" xfId="0" applyFont="1" applyFill="1"/>
    <xf numFmtId="0" fontId="25" fillId="0" borderId="0" xfId="0" applyNumberFormat="1" applyFont="1" applyFill="1"/>
    <xf numFmtId="0" fontId="26" fillId="8" borderId="0" xfId="0" applyFont="1" applyFill="1"/>
    <xf numFmtId="0" fontId="27" fillId="8" borderId="0" xfId="0" applyFont="1" applyFill="1"/>
    <xf numFmtId="0" fontId="26" fillId="8" borderId="0" xfId="0" applyNumberFormat="1" applyFont="1" applyFill="1"/>
    <xf numFmtId="0" fontId="26" fillId="0" borderId="0" xfId="0" applyFont="1" applyFill="1"/>
    <xf numFmtId="3" fontId="25" fillId="0" borderId="0" xfId="0" applyNumberFormat="1" applyFont="1" applyFill="1"/>
    <xf numFmtId="49" fontId="25" fillId="0" borderId="0" xfId="0" applyNumberFormat="1" applyFont="1" applyFill="1"/>
    <xf numFmtId="0" fontId="28" fillId="0" borderId="0" xfId="0" applyFont="1" applyFill="1"/>
    <xf numFmtId="0" fontId="29" fillId="0" borderId="0" xfId="0" applyFont="1" applyFill="1"/>
    <xf numFmtId="0" fontId="30" fillId="0" borderId="0" xfId="0" applyFont="1" applyFill="1"/>
    <xf numFmtId="3" fontId="30" fillId="0" borderId="0" xfId="0" applyNumberFormat="1" applyFont="1" applyFill="1"/>
    <xf numFmtId="0" fontId="30" fillId="0" borderId="0" xfId="0" applyNumberFormat="1" applyFont="1" applyFill="1"/>
    <xf numFmtId="49" fontId="30" fillId="0" borderId="0" xfId="0" applyNumberFormat="1" applyFont="1" applyFill="1"/>
    <xf numFmtId="0" fontId="31" fillId="0" borderId="0" xfId="0" applyFont="1" applyFill="1"/>
    <xf numFmtId="3" fontId="31" fillId="0" borderId="0" xfId="0" applyNumberFormat="1" applyFont="1" applyFill="1"/>
    <xf numFmtId="0" fontId="31" fillId="0" borderId="0" xfId="0" applyNumberFormat="1" applyFont="1" applyFill="1"/>
    <xf numFmtId="49" fontId="31" fillId="0" borderId="0" xfId="0" applyNumberFormat="1" applyFont="1" applyFill="1"/>
    <xf numFmtId="0" fontId="29" fillId="0" borderId="0" xfId="0" applyNumberFormat="1" applyFont="1" applyFill="1"/>
    <xf numFmtId="49" fontId="29" fillId="0" borderId="0" xfId="0" applyNumberFormat="1" applyFont="1" applyFill="1"/>
    <xf numFmtId="0" fontId="25" fillId="0" borderId="15" xfId="0" applyFont="1" applyFill="1" applyBorder="1"/>
    <xf numFmtId="0" fontId="29" fillId="0" borderId="16" xfId="0" applyFont="1" applyFill="1" applyBorder="1"/>
    <xf numFmtId="0" fontId="29" fillId="0" borderId="69" xfId="0" applyFont="1" applyFill="1" applyBorder="1"/>
    <xf numFmtId="0" fontId="25" fillId="0" borderId="70" xfId="0" applyFont="1" applyFill="1" applyBorder="1"/>
    <xf numFmtId="0" fontId="25" fillId="0" borderId="16" xfId="0" applyFont="1" applyFill="1" applyBorder="1"/>
    <xf numFmtId="0" fontId="6" fillId="0" borderId="15" xfId="0" applyFont="1" applyFill="1" applyBorder="1"/>
    <xf numFmtId="0" fontId="6" fillId="0" borderId="16" xfId="0" applyFont="1" applyFill="1" applyBorder="1"/>
    <xf numFmtId="0" fontId="6" fillId="0" borderId="69" xfId="0" applyFont="1" applyFill="1" applyBorder="1"/>
    <xf numFmtId="0" fontId="6" fillId="0" borderId="70" xfId="0" applyFont="1" applyFill="1" applyBorder="1"/>
    <xf numFmtId="0" fontId="6" fillId="0" borderId="17" xfId="0" applyFont="1" applyFill="1" applyBorder="1"/>
    <xf numFmtId="0" fontId="32" fillId="0" borderId="0" xfId="0" applyFont="1" applyFill="1"/>
    <xf numFmtId="0" fontId="33" fillId="0" borderId="0" xfId="0" applyFont="1" applyFill="1"/>
    <xf numFmtId="0" fontId="34" fillId="0" borderId="0" xfId="0" applyFont="1" applyFill="1"/>
    <xf numFmtId="0" fontId="25" fillId="0" borderId="0" xfId="0" applyFont="1" applyFill="1" applyBorder="1"/>
    <xf numFmtId="0" fontId="29" fillId="0" borderId="0" xfId="0" applyFont="1" applyFill="1" applyBorder="1"/>
    <xf numFmtId="0" fontId="25" fillId="0" borderId="69" xfId="0" applyFont="1" applyFill="1" applyBorder="1"/>
    <xf numFmtId="0" fontId="29" fillId="0" borderId="17" xfId="0" applyFont="1" applyFill="1" applyBorder="1"/>
    <xf numFmtId="0" fontId="37" fillId="0" borderId="0" xfId="2" applyFont="1" applyAlignment="1">
      <alignment horizontal="center"/>
    </xf>
    <xf numFmtId="0" fontId="37" fillId="0" borderId="2" xfId="2" applyFont="1" applyBorder="1" applyAlignment="1">
      <alignment horizontal="center"/>
    </xf>
    <xf numFmtId="0" fontId="37" fillId="0" borderId="18" xfId="2" applyFont="1" applyBorder="1" applyAlignment="1">
      <alignment horizontal="center"/>
    </xf>
    <xf numFmtId="0" fontId="1" fillId="0" borderId="0" xfId="2"/>
    <xf numFmtId="0" fontId="38" fillId="0" borderId="61" xfId="2" applyFont="1" applyBorder="1"/>
    <xf numFmtId="0" fontId="38" fillId="0" borderId="62" xfId="2" applyFont="1" applyBorder="1"/>
    <xf numFmtId="0" fontId="38" fillId="0" borderId="62" xfId="2" applyFont="1" applyBorder="1" applyAlignment="1">
      <alignment horizontal="center"/>
    </xf>
    <xf numFmtId="0" fontId="38" fillId="0" borderId="63" xfId="2" applyFont="1" applyBorder="1" applyAlignment="1">
      <alignment horizontal="center"/>
    </xf>
    <xf numFmtId="0" fontId="38" fillId="0" borderId="0" xfId="2" applyFont="1" applyBorder="1" applyAlignment="1">
      <alignment horizontal="center"/>
    </xf>
    <xf numFmtId="0" fontId="38" fillId="0" borderId="0" xfId="2" applyFont="1" applyAlignment="1">
      <alignment horizontal="center"/>
    </xf>
    <xf numFmtId="0" fontId="37" fillId="0" borderId="10" xfId="2" applyFont="1" applyFill="1" applyBorder="1" applyAlignment="1">
      <alignment horizontal="center"/>
    </xf>
    <xf numFmtId="0" fontId="37" fillId="0" borderId="15" xfId="2" applyFont="1" applyFill="1" applyBorder="1" applyAlignment="1">
      <alignment horizontal="center"/>
    </xf>
    <xf numFmtId="0" fontId="37" fillId="9" borderId="71" xfId="2" applyFont="1" applyFill="1" applyBorder="1" applyAlignment="1"/>
    <xf numFmtId="0" fontId="37" fillId="9" borderId="72" xfId="2" applyFont="1" applyFill="1" applyBorder="1" applyAlignment="1"/>
    <xf numFmtId="0" fontId="37" fillId="9" borderId="8" xfId="2" applyFont="1" applyFill="1" applyBorder="1" applyAlignment="1"/>
    <xf numFmtId="0" fontId="37" fillId="4" borderId="71" xfId="2" applyFont="1" applyFill="1" applyBorder="1" applyAlignment="1"/>
    <xf numFmtId="0" fontId="37" fillId="4" borderId="72" xfId="2" applyFont="1" applyFill="1" applyBorder="1" applyAlignment="1"/>
    <xf numFmtId="0" fontId="37" fillId="4" borderId="8" xfId="2" applyFont="1" applyFill="1" applyBorder="1" applyAlignment="1"/>
    <xf numFmtId="0" fontId="37" fillId="5" borderId="71" xfId="2" applyFont="1" applyFill="1" applyBorder="1" applyAlignment="1"/>
    <xf numFmtId="0" fontId="37" fillId="5" borderId="73" xfId="2" applyFont="1" applyFill="1" applyBorder="1" applyAlignment="1"/>
    <xf numFmtId="0" fontId="37" fillId="5" borderId="74" xfId="2" applyFont="1" applyFill="1" applyBorder="1" applyAlignment="1"/>
    <xf numFmtId="0" fontId="37" fillId="5" borderId="3" xfId="2" applyFont="1" applyFill="1" applyBorder="1" applyAlignment="1"/>
    <xf numFmtId="0" fontId="37" fillId="2" borderId="72" xfId="2" applyFont="1" applyFill="1" applyBorder="1" applyAlignment="1"/>
    <xf numFmtId="0" fontId="37" fillId="2" borderId="75" xfId="2" applyFont="1" applyFill="1" applyBorder="1" applyAlignment="1"/>
    <xf numFmtId="0" fontId="37" fillId="2" borderId="8" xfId="2" applyFont="1" applyFill="1" applyBorder="1" applyAlignment="1"/>
    <xf numFmtId="0" fontId="37" fillId="10" borderId="71" xfId="2" applyFont="1" applyFill="1" applyBorder="1" applyAlignment="1"/>
    <xf numFmtId="0" fontId="37" fillId="10" borderId="72" xfId="2" applyFont="1" applyFill="1" applyBorder="1" applyAlignment="1"/>
    <xf numFmtId="0" fontId="37" fillId="10" borderId="3" xfId="2" applyFont="1" applyFill="1" applyBorder="1" applyAlignment="1"/>
    <xf numFmtId="0" fontId="37" fillId="11" borderId="72" xfId="2" applyFont="1" applyFill="1" applyBorder="1" applyAlignment="1"/>
    <xf numFmtId="0" fontId="37" fillId="11" borderId="75" xfId="2" applyFont="1" applyFill="1" applyBorder="1" applyAlignment="1"/>
    <xf numFmtId="0" fontId="37" fillId="11" borderId="8" xfId="2" applyFont="1" applyFill="1" applyBorder="1" applyAlignment="1"/>
    <xf numFmtId="0" fontId="37" fillId="8" borderId="71" xfId="2" applyFont="1" applyFill="1" applyBorder="1" applyAlignment="1"/>
    <xf numFmtId="0" fontId="37" fillId="8" borderId="75" xfId="2" applyFont="1" applyFill="1" applyBorder="1" applyAlignment="1"/>
    <xf numFmtId="0" fontId="37" fillId="8" borderId="76" xfId="2" applyFont="1" applyFill="1" applyBorder="1" applyAlignment="1"/>
    <xf numFmtId="0" fontId="38" fillId="0" borderId="64" xfId="2" applyFont="1" applyBorder="1"/>
    <xf numFmtId="0" fontId="38" fillId="0" borderId="60" xfId="2" applyFont="1" applyBorder="1"/>
    <xf numFmtId="0" fontId="38" fillId="0" borderId="65" xfId="2" applyFont="1" applyBorder="1"/>
    <xf numFmtId="0" fontId="38" fillId="0" borderId="0" xfId="2" applyFont="1" applyBorder="1"/>
    <xf numFmtId="0" fontId="38" fillId="0" borderId="0" xfId="2" applyFont="1"/>
    <xf numFmtId="0" fontId="38" fillId="0" borderId="4" xfId="2" applyFont="1" applyBorder="1"/>
    <xf numFmtId="1" fontId="38" fillId="6" borderId="0" xfId="2" applyNumberFormat="1" applyFont="1" applyFill="1" applyBorder="1" applyAlignment="1">
      <alignment horizontal="left"/>
    </xf>
    <xf numFmtId="0" fontId="38" fillId="0" borderId="5" xfId="2" applyFont="1" applyFill="1" applyBorder="1" applyAlignment="1">
      <alignment horizontal="left"/>
    </xf>
    <xf numFmtId="1" fontId="38" fillId="9" borderId="0" xfId="2" applyNumberFormat="1" applyFont="1" applyFill="1" applyBorder="1" applyAlignment="1">
      <alignment horizontal="left"/>
    </xf>
    <xf numFmtId="1" fontId="38" fillId="4" borderId="71" xfId="2" applyNumberFormat="1" applyFont="1" applyFill="1" applyBorder="1" applyAlignment="1">
      <alignment horizontal="left"/>
    </xf>
    <xf numFmtId="1" fontId="38" fillId="4" borderId="72" xfId="2" applyNumberFormat="1" applyFont="1" applyFill="1" applyBorder="1" applyAlignment="1">
      <alignment horizontal="left"/>
    </xf>
    <xf numFmtId="1" fontId="38" fillId="4" borderId="8" xfId="2" applyNumberFormat="1" applyFont="1" applyFill="1" applyBorder="1" applyAlignment="1">
      <alignment horizontal="left"/>
    </xf>
    <xf numFmtId="1" fontId="38" fillId="5" borderId="71" xfId="2" applyNumberFormat="1" applyFont="1" applyFill="1" applyBorder="1" applyAlignment="1">
      <alignment horizontal="left"/>
    </xf>
    <xf numFmtId="1" fontId="38" fillId="5" borderId="72" xfId="2" applyNumberFormat="1" applyFont="1" applyFill="1" applyBorder="1" applyAlignment="1">
      <alignment horizontal="left"/>
    </xf>
    <xf numFmtId="1" fontId="38" fillId="5" borderId="3" xfId="2" applyNumberFormat="1" applyFont="1" applyFill="1" applyBorder="1" applyAlignment="1">
      <alignment horizontal="left"/>
    </xf>
    <xf numFmtId="1" fontId="38" fillId="2" borderId="72" xfId="2" applyNumberFormat="1" applyFont="1" applyFill="1" applyBorder="1" applyAlignment="1">
      <alignment horizontal="left"/>
    </xf>
    <xf numFmtId="1" fontId="38" fillId="2" borderId="75" xfId="2" applyNumberFormat="1" applyFont="1" applyFill="1" applyBorder="1" applyAlignment="1">
      <alignment horizontal="left"/>
    </xf>
    <xf numFmtId="1" fontId="38" fillId="2" borderId="8" xfId="2" applyNumberFormat="1" applyFont="1" applyFill="1" applyBorder="1" applyAlignment="1">
      <alignment horizontal="left"/>
    </xf>
    <xf numFmtId="1" fontId="38" fillId="10" borderId="71" xfId="2" applyNumberFormat="1" applyFont="1" applyFill="1" applyBorder="1" applyAlignment="1">
      <alignment horizontal="left"/>
    </xf>
    <xf numFmtId="1" fontId="38" fillId="10" borderId="72" xfId="2" applyNumberFormat="1" applyFont="1" applyFill="1" applyBorder="1" applyAlignment="1">
      <alignment horizontal="left"/>
    </xf>
    <xf numFmtId="1" fontId="38" fillId="10" borderId="3" xfId="2" applyNumberFormat="1" applyFont="1" applyFill="1" applyBorder="1" applyAlignment="1">
      <alignment horizontal="left"/>
    </xf>
    <xf numFmtId="1" fontId="38" fillId="11" borderId="72" xfId="2" applyNumberFormat="1" applyFont="1" applyFill="1" applyBorder="1" applyAlignment="1">
      <alignment horizontal="left"/>
    </xf>
    <xf numFmtId="1" fontId="38" fillId="11" borderId="75" xfId="2" applyNumberFormat="1" applyFont="1" applyFill="1" applyBorder="1" applyAlignment="1">
      <alignment horizontal="left"/>
    </xf>
    <xf numFmtId="1" fontId="38" fillId="11" borderId="8" xfId="2" applyNumberFormat="1" applyFont="1" applyFill="1" applyBorder="1" applyAlignment="1">
      <alignment horizontal="left"/>
    </xf>
    <xf numFmtId="1" fontId="38" fillId="8" borderId="71" xfId="2" applyNumberFormat="1" applyFont="1" applyFill="1" applyBorder="1" applyAlignment="1">
      <alignment horizontal="left"/>
    </xf>
    <xf numFmtId="1" fontId="38" fillId="8" borderId="75" xfId="2" applyNumberFormat="1" applyFont="1" applyFill="1" applyBorder="1" applyAlignment="1">
      <alignment horizontal="left"/>
    </xf>
    <xf numFmtId="1" fontId="38" fillId="8" borderId="76" xfId="2" applyNumberFormat="1" applyFont="1" applyFill="1" applyBorder="1" applyAlignment="1">
      <alignment horizontal="left"/>
    </xf>
    <xf numFmtId="1" fontId="38" fillId="4" borderId="77" xfId="2" applyNumberFormat="1" applyFont="1" applyFill="1" applyBorder="1" applyAlignment="1">
      <alignment horizontal="left"/>
    </xf>
    <xf numFmtId="1" fontId="38" fillId="4" borderId="78" xfId="2" applyNumberFormat="1" applyFont="1" applyFill="1" applyBorder="1" applyAlignment="1">
      <alignment horizontal="left"/>
    </xf>
    <xf numFmtId="1" fontId="38" fillId="4" borderId="0" xfId="2" applyNumberFormat="1" applyFont="1" applyFill="1" applyBorder="1" applyAlignment="1">
      <alignment horizontal="left"/>
    </xf>
    <xf numFmtId="1" fontId="38" fillId="5" borderId="77" xfId="2" applyNumberFormat="1" applyFont="1" applyFill="1" applyBorder="1" applyAlignment="1">
      <alignment horizontal="left"/>
    </xf>
    <xf numFmtId="1" fontId="38" fillId="5" borderId="78" xfId="2" applyNumberFormat="1" applyFont="1" applyFill="1" applyBorder="1" applyAlignment="1">
      <alignment horizontal="left"/>
    </xf>
    <xf numFmtId="1" fontId="38" fillId="5" borderId="5" xfId="2" applyNumberFormat="1" applyFont="1" applyFill="1" applyBorder="1" applyAlignment="1">
      <alignment horizontal="left"/>
    </xf>
    <xf numFmtId="1" fontId="38" fillId="2" borderId="78" xfId="2" applyNumberFormat="1" applyFont="1" applyFill="1" applyBorder="1" applyAlignment="1">
      <alignment horizontal="left"/>
    </xf>
    <xf numFmtId="1" fontId="38" fillId="2" borderId="79" xfId="2" applyNumberFormat="1" applyFont="1" applyFill="1" applyBorder="1" applyAlignment="1">
      <alignment horizontal="left"/>
    </xf>
    <xf numFmtId="1" fontId="38" fillId="2" borderId="0" xfId="2" applyNumberFormat="1" applyFont="1" applyFill="1" applyBorder="1" applyAlignment="1">
      <alignment horizontal="left"/>
    </xf>
    <xf numFmtId="1" fontId="38" fillId="10" borderId="77" xfId="2" applyNumberFormat="1" applyFont="1" applyFill="1" applyBorder="1" applyAlignment="1">
      <alignment horizontal="left"/>
    </xf>
    <xf numFmtId="1" fontId="38" fillId="10" borderId="78" xfId="2" applyNumberFormat="1" applyFont="1" applyFill="1" applyBorder="1" applyAlignment="1">
      <alignment horizontal="left"/>
    </xf>
    <xf numFmtId="1" fontId="38" fillId="10" borderId="5" xfId="2" applyNumberFormat="1" applyFont="1" applyFill="1" applyBorder="1" applyAlignment="1">
      <alignment horizontal="left"/>
    </xf>
    <xf numFmtId="1" fontId="38" fillId="11" borderId="78" xfId="2" applyNumberFormat="1" applyFont="1" applyFill="1" applyBorder="1" applyAlignment="1">
      <alignment horizontal="left"/>
    </xf>
    <xf numFmtId="1" fontId="38" fillId="11" borderId="79" xfId="2" applyNumberFormat="1" applyFont="1" applyFill="1" applyBorder="1" applyAlignment="1">
      <alignment horizontal="left"/>
    </xf>
    <xf numFmtId="1" fontId="38" fillId="11" borderId="0" xfId="2" applyNumberFormat="1" applyFont="1" applyFill="1" applyBorder="1" applyAlignment="1">
      <alignment horizontal="left"/>
    </xf>
    <xf numFmtId="1" fontId="38" fillId="8" borderId="77" xfId="2" applyNumberFormat="1" applyFont="1" applyFill="1" applyBorder="1" applyAlignment="1">
      <alignment horizontal="left"/>
    </xf>
    <xf numFmtId="1" fontId="38" fillId="8" borderId="79" xfId="2" applyNumberFormat="1" applyFont="1" applyFill="1" applyBorder="1" applyAlignment="1">
      <alignment horizontal="left"/>
    </xf>
    <xf numFmtId="1" fontId="38" fillId="8" borderId="5" xfId="2" applyNumberFormat="1" applyFont="1" applyFill="1" applyBorder="1" applyAlignment="1">
      <alignment horizontal="left"/>
    </xf>
    <xf numFmtId="0" fontId="38" fillId="0" borderId="80" xfId="2" applyFont="1" applyBorder="1"/>
    <xf numFmtId="1" fontId="38" fillId="6" borderId="47" xfId="2" applyNumberFormat="1" applyFont="1" applyFill="1" applyBorder="1" applyAlignment="1">
      <alignment horizontal="left"/>
    </xf>
    <xf numFmtId="0" fontId="38" fillId="0" borderId="46" xfId="2" applyFont="1" applyFill="1" applyBorder="1" applyAlignment="1">
      <alignment horizontal="left"/>
    </xf>
    <xf numFmtId="1" fontId="38" fillId="9" borderId="47" xfId="2" applyNumberFormat="1" applyFont="1" applyFill="1" applyBorder="1" applyAlignment="1">
      <alignment horizontal="left"/>
    </xf>
    <xf numFmtId="1" fontId="38" fillId="4" borderId="81" xfId="2" applyNumberFormat="1" applyFont="1" applyFill="1" applyBorder="1" applyAlignment="1">
      <alignment horizontal="left"/>
    </xf>
    <xf numFmtId="1" fontId="38" fillId="4" borderId="82" xfId="2" applyNumberFormat="1" applyFont="1" applyFill="1" applyBorder="1" applyAlignment="1">
      <alignment horizontal="left"/>
    </xf>
    <xf numFmtId="1" fontId="38" fillId="4" borderId="47" xfId="2" applyNumberFormat="1" applyFont="1" applyFill="1" applyBorder="1" applyAlignment="1">
      <alignment horizontal="left"/>
    </xf>
    <xf numFmtId="1" fontId="38" fillId="5" borderId="81" xfId="2" applyNumberFormat="1" applyFont="1" applyFill="1" applyBorder="1" applyAlignment="1">
      <alignment horizontal="left"/>
    </xf>
    <xf numFmtId="1" fontId="38" fillId="5" borderId="82" xfId="2" applyNumberFormat="1" applyFont="1" applyFill="1" applyBorder="1" applyAlignment="1">
      <alignment horizontal="left"/>
    </xf>
    <xf numFmtId="1" fontId="38" fillId="5" borderId="46" xfId="2" applyNumberFormat="1" applyFont="1" applyFill="1" applyBorder="1" applyAlignment="1">
      <alignment horizontal="left"/>
    </xf>
    <xf numFmtId="1" fontId="38" fillId="2" borderId="82" xfId="2" applyNumberFormat="1" applyFont="1" applyFill="1" applyBorder="1" applyAlignment="1">
      <alignment horizontal="left"/>
    </xf>
    <xf numFmtId="1" fontId="38" fillId="2" borderId="83" xfId="2" applyNumberFormat="1" applyFont="1" applyFill="1" applyBorder="1" applyAlignment="1">
      <alignment horizontal="left"/>
    </xf>
    <xf numFmtId="1" fontId="38" fillId="2" borderId="47" xfId="2" applyNumberFormat="1" applyFont="1" applyFill="1" applyBorder="1" applyAlignment="1">
      <alignment horizontal="left"/>
    </xf>
    <xf numFmtId="1" fontId="38" fillId="10" borderId="81" xfId="2" applyNumberFormat="1" applyFont="1" applyFill="1" applyBorder="1" applyAlignment="1">
      <alignment horizontal="left"/>
    </xf>
    <xf numFmtId="1" fontId="38" fillId="10" borderId="82" xfId="2" applyNumberFormat="1" applyFont="1" applyFill="1" applyBorder="1" applyAlignment="1">
      <alignment horizontal="left"/>
    </xf>
    <xf numFmtId="1" fontId="38" fillId="10" borderId="46" xfId="2" applyNumberFormat="1" applyFont="1" applyFill="1" applyBorder="1" applyAlignment="1">
      <alignment horizontal="left"/>
    </xf>
    <xf numFmtId="1" fontId="38" fillId="11" borderId="82" xfId="2" applyNumberFormat="1" applyFont="1" applyFill="1" applyBorder="1" applyAlignment="1">
      <alignment horizontal="left"/>
    </xf>
    <xf numFmtId="1" fontId="38" fillId="11" borderId="83" xfId="2" applyNumberFormat="1" applyFont="1" applyFill="1" applyBorder="1" applyAlignment="1">
      <alignment horizontal="left"/>
    </xf>
    <xf numFmtId="1" fontId="38" fillId="11" borderId="47" xfId="2" applyNumberFormat="1" applyFont="1" applyFill="1" applyBorder="1" applyAlignment="1">
      <alignment horizontal="left"/>
    </xf>
    <xf numFmtId="1" fontId="38" fillId="8" borderId="81" xfId="2" applyNumberFormat="1" applyFont="1" applyFill="1" applyBorder="1" applyAlignment="1">
      <alignment horizontal="left"/>
    </xf>
    <xf numFmtId="1" fontId="38" fillId="8" borderId="83" xfId="2" applyNumberFormat="1" applyFont="1" applyFill="1" applyBorder="1" applyAlignment="1">
      <alignment horizontal="left"/>
    </xf>
    <xf numFmtId="1" fontId="38" fillId="8" borderId="84" xfId="2" applyNumberFormat="1" applyFont="1" applyFill="1" applyBorder="1" applyAlignment="1">
      <alignment horizontal="left"/>
    </xf>
    <xf numFmtId="0" fontId="38" fillId="0" borderId="66" xfId="2" applyFont="1" applyBorder="1"/>
    <xf numFmtId="0" fontId="38" fillId="0" borderId="67" xfId="2" applyFont="1" applyBorder="1"/>
    <xf numFmtId="0" fontId="38" fillId="0" borderId="68" xfId="2" applyFont="1" applyBorder="1"/>
    <xf numFmtId="0" fontId="38" fillId="0" borderId="85" xfId="2" applyFont="1" applyBorder="1" applyAlignment="1">
      <alignment horizontal="center"/>
    </xf>
    <xf numFmtId="0" fontId="38" fillId="0" borderId="85" xfId="2" applyFont="1" applyBorder="1"/>
    <xf numFmtId="0" fontId="38" fillId="0" borderId="86" xfId="2" applyFont="1" applyBorder="1"/>
    <xf numFmtId="1" fontId="38" fillId="6" borderId="87" xfId="2" applyNumberFormat="1" applyFont="1" applyFill="1" applyBorder="1" applyAlignment="1">
      <alignment horizontal="left"/>
    </xf>
    <xf numFmtId="1" fontId="38" fillId="6" borderId="88" xfId="2" applyNumberFormat="1" applyFont="1" applyFill="1" applyBorder="1" applyAlignment="1">
      <alignment horizontal="left"/>
    </xf>
    <xf numFmtId="0" fontId="39" fillId="0" borderId="89" xfId="2" applyFont="1" applyBorder="1"/>
    <xf numFmtId="0" fontId="38" fillId="0" borderId="16" xfId="2" applyFont="1" applyBorder="1"/>
    <xf numFmtId="0" fontId="38" fillId="0" borderId="16" xfId="2" applyFont="1" applyBorder="1" applyAlignment="1">
      <alignment horizontal="left"/>
    </xf>
    <xf numFmtId="0" fontId="38" fillId="0" borderId="0" xfId="2" applyFont="1" applyBorder="1" applyAlignment="1">
      <alignment horizontal="left"/>
    </xf>
    <xf numFmtId="0" fontId="38" fillId="0" borderId="0" xfId="2" applyFont="1" applyAlignment="1">
      <alignment horizontal="left"/>
    </xf>
    <xf numFmtId="1" fontId="38" fillId="0" borderId="0" xfId="2" applyNumberFormat="1" applyFont="1" applyAlignment="1">
      <alignment horizontal="left"/>
    </xf>
    <xf numFmtId="1" fontId="38" fillId="8" borderId="90" xfId="2" applyNumberFormat="1" applyFont="1" applyFill="1" applyBorder="1" applyAlignment="1">
      <alignment horizontal="left"/>
    </xf>
    <xf numFmtId="0" fontId="38" fillId="0" borderId="34" xfId="2" applyFont="1" applyBorder="1"/>
    <xf numFmtId="0" fontId="39" fillId="0" borderId="4" xfId="2" applyFont="1" applyBorder="1"/>
    <xf numFmtId="0" fontId="39" fillId="0" borderId="89" xfId="2" applyFont="1" applyBorder="1" applyAlignment="1">
      <alignment horizontal="left"/>
    </xf>
    <xf numFmtId="0" fontId="39" fillId="0" borderId="70" xfId="2" applyFont="1" applyBorder="1"/>
    <xf numFmtId="0" fontId="39" fillId="0" borderId="16" xfId="2" applyFont="1" applyBorder="1" applyAlignment="1">
      <alignment horizontal="left"/>
    </xf>
    <xf numFmtId="0" fontId="39" fillId="0" borderId="16" xfId="2" applyFont="1" applyBorder="1"/>
    <xf numFmtId="1" fontId="38" fillId="6" borderId="46" xfId="2" applyNumberFormat="1" applyFont="1" applyFill="1" applyBorder="1" applyAlignment="1">
      <alignment horizontal="left"/>
    </xf>
    <xf numFmtId="0" fontId="39" fillId="0" borderId="69" xfId="2" applyFont="1" applyBorder="1"/>
    <xf numFmtId="0" fontId="38" fillId="0" borderId="69" xfId="2" applyFont="1" applyBorder="1"/>
    <xf numFmtId="0" fontId="39" fillId="0" borderId="69" xfId="2" applyFont="1" applyBorder="1" applyAlignment="1">
      <alignment horizontal="left"/>
    </xf>
    <xf numFmtId="0" fontId="38" fillId="0" borderId="46" xfId="2" applyFont="1" applyBorder="1"/>
    <xf numFmtId="1" fontId="38" fillId="6" borderId="5" xfId="2" applyNumberFormat="1" applyFont="1" applyFill="1" applyBorder="1" applyAlignment="1">
      <alignment horizontal="left"/>
    </xf>
    <xf numFmtId="14" fontId="38" fillId="0" borderId="5" xfId="2" applyNumberFormat="1" applyFont="1" applyBorder="1"/>
    <xf numFmtId="0" fontId="39" fillId="0" borderId="16" xfId="2" applyNumberFormat="1" applyFont="1" applyBorder="1"/>
    <xf numFmtId="0" fontId="38" fillId="0" borderId="9" xfId="2" applyFont="1" applyBorder="1"/>
    <xf numFmtId="1" fontId="38" fillId="6" borderId="9" xfId="2" applyNumberFormat="1" applyFont="1" applyFill="1" applyBorder="1" applyAlignment="1">
      <alignment horizontal="left"/>
    </xf>
    <xf numFmtId="14" fontId="38" fillId="0" borderId="7" xfId="2" applyNumberFormat="1" applyFont="1" applyBorder="1"/>
    <xf numFmtId="0" fontId="39" fillId="0" borderId="17" xfId="2" applyNumberFormat="1" applyFont="1" applyBorder="1"/>
    <xf numFmtId="0" fontId="38" fillId="0" borderId="17" xfId="2" applyFont="1" applyBorder="1"/>
    <xf numFmtId="0" fontId="37" fillId="0" borderId="2" xfId="2" applyFont="1" applyBorder="1"/>
    <xf numFmtId="0" fontId="38" fillId="0" borderId="8" xfId="2" applyFont="1" applyBorder="1"/>
    <xf numFmtId="0" fontId="38" fillId="0" borderId="3" xfId="2" applyFont="1" applyBorder="1"/>
    <xf numFmtId="0" fontId="38" fillId="0" borderId="0" xfId="2" applyFont="1" applyBorder="1" applyAlignment="1">
      <alignment horizontal="left" wrapText="1"/>
    </xf>
    <xf numFmtId="0" fontId="38" fillId="0" borderId="0" xfId="2" applyFont="1" applyBorder="1" applyAlignment="1">
      <alignment wrapText="1"/>
    </xf>
    <xf numFmtId="0" fontId="38" fillId="0" borderId="9" xfId="2" applyFont="1" applyBorder="1" applyAlignment="1">
      <alignment wrapText="1"/>
    </xf>
    <xf numFmtId="0" fontId="38" fillId="0" borderId="6" xfId="2" applyFont="1" applyBorder="1"/>
    <xf numFmtId="0" fontId="38" fillId="0" borderId="7" xfId="2" applyFont="1" applyFill="1" applyBorder="1" applyAlignment="1">
      <alignment horizontal="left"/>
    </xf>
    <xf numFmtId="1" fontId="38" fillId="9" borderId="9" xfId="2" applyNumberFormat="1" applyFont="1" applyFill="1" applyBorder="1" applyAlignment="1">
      <alignment horizontal="left"/>
    </xf>
    <xf numFmtId="1" fontId="38" fillId="4" borderId="91" xfId="2" applyNumberFormat="1" applyFont="1" applyFill="1" applyBorder="1" applyAlignment="1">
      <alignment horizontal="left"/>
    </xf>
    <xf numFmtId="1" fontId="38" fillId="4" borderId="92" xfId="2" applyNumberFormat="1" applyFont="1" applyFill="1" applyBorder="1" applyAlignment="1">
      <alignment horizontal="left"/>
    </xf>
    <xf numFmtId="1" fontId="38" fillId="4" borderId="9" xfId="2" applyNumberFormat="1" applyFont="1" applyFill="1" applyBorder="1" applyAlignment="1">
      <alignment horizontal="left"/>
    </xf>
    <xf numFmtId="1" fontId="38" fillId="5" borderId="91" xfId="2" applyNumberFormat="1" applyFont="1" applyFill="1" applyBorder="1" applyAlignment="1">
      <alignment horizontal="left"/>
    </xf>
    <xf numFmtId="1" fontId="38" fillId="5" borderId="92" xfId="2" applyNumberFormat="1" applyFont="1" applyFill="1" applyBorder="1" applyAlignment="1">
      <alignment horizontal="left"/>
    </xf>
    <xf numFmtId="1" fontId="38" fillId="5" borderId="7" xfId="2" applyNumberFormat="1" applyFont="1" applyFill="1" applyBorder="1" applyAlignment="1">
      <alignment horizontal="left"/>
    </xf>
    <xf numFmtId="1" fontId="38" fillId="2" borderId="92" xfId="2" applyNumberFormat="1" applyFont="1" applyFill="1" applyBorder="1" applyAlignment="1">
      <alignment horizontal="left"/>
    </xf>
    <xf numFmtId="1" fontId="38" fillId="2" borderId="93" xfId="2" applyNumberFormat="1" applyFont="1" applyFill="1" applyBorder="1" applyAlignment="1">
      <alignment horizontal="left"/>
    </xf>
    <xf numFmtId="1" fontId="38" fillId="2" borderId="9" xfId="2" applyNumberFormat="1" applyFont="1" applyFill="1" applyBorder="1" applyAlignment="1">
      <alignment horizontal="left"/>
    </xf>
    <xf numFmtId="1" fontId="38" fillId="10" borderId="91" xfId="2" applyNumberFormat="1" applyFont="1" applyFill="1" applyBorder="1" applyAlignment="1">
      <alignment horizontal="left"/>
    </xf>
    <xf numFmtId="1" fontId="38" fillId="10" borderId="92" xfId="2" applyNumberFormat="1" applyFont="1" applyFill="1" applyBorder="1" applyAlignment="1">
      <alignment horizontal="left"/>
    </xf>
    <xf numFmtId="1" fontId="38" fillId="10" borderId="7" xfId="2" applyNumberFormat="1" applyFont="1" applyFill="1" applyBorder="1" applyAlignment="1">
      <alignment horizontal="left"/>
    </xf>
    <xf numFmtId="1" fontId="38" fillId="11" borderId="92" xfId="2" applyNumberFormat="1" applyFont="1" applyFill="1" applyBorder="1" applyAlignment="1">
      <alignment horizontal="left"/>
    </xf>
    <xf numFmtId="1" fontId="38" fillId="11" borderId="93" xfId="2" applyNumberFormat="1" applyFont="1" applyFill="1" applyBorder="1" applyAlignment="1">
      <alignment horizontal="left"/>
    </xf>
    <xf numFmtId="1" fontId="38" fillId="11" borderId="9" xfId="2" applyNumberFormat="1" applyFont="1" applyFill="1" applyBorder="1" applyAlignment="1">
      <alignment horizontal="left"/>
    </xf>
    <xf numFmtId="1" fontId="38" fillId="8" borderId="91" xfId="2" applyNumberFormat="1" applyFont="1" applyFill="1" applyBorder="1" applyAlignment="1">
      <alignment horizontal="left"/>
    </xf>
    <xf numFmtId="1" fontId="38" fillId="8" borderId="93" xfId="2" applyNumberFormat="1" applyFont="1" applyFill="1" applyBorder="1" applyAlignment="1">
      <alignment horizontal="left"/>
    </xf>
    <xf numFmtId="1" fontId="38" fillId="8" borderId="7" xfId="2" applyNumberFormat="1" applyFont="1" applyFill="1" applyBorder="1" applyAlignment="1">
      <alignment horizontal="left"/>
    </xf>
    <xf numFmtId="0" fontId="1" fillId="0" borderId="0" xfId="2" applyFill="1"/>
    <xf numFmtId="0" fontId="36" fillId="0" borderId="0" xfId="2" applyFont="1" applyAlignment="1">
      <alignment wrapText="1"/>
    </xf>
    <xf numFmtId="0" fontId="1" fillId="0" borderId="94" xfId="2" applyBorder="1"/>
    <xf numFmtId="0" fontId="1" fillId="0" borderId="35" xfId="2" applyBorder="1"/>
    <xf numFmtId="0" fontId="1" fillId="0" borderId="95" xfId="2" applyBorder="1"/>
    <xf numFmtId="0" fontId="1" fillId="0" borderId="1" xfId="2" applyBorder="1"/>
    <xf numFmtId="0" fontId="1" fillId="0" borderId="0" xfId="2" applyBorder="1"/>
    <xf numFmtId="0" fontId="1" fillId="0" borderId="14" xfId="2" applyBorder="1"/>
    <xf numFmtId="0" fontId="1" fillId="0" borderId="96" xfId="2" applyBorder="1"/>
    <xf numFmtId="0" fontId="1" fillId="0" borderId="47" xfId="2" applyBorder="1"/>
    <xf numFmtId="0" fontId="1" fillId="0" borderId="57" xfId="2" applyBorder="1"/>
    <xf numFmtId="0" fontId="1" fillId="0" borderId="97" xfId="2" applyBorder="1"/>
    <xf numFmtId="0" fontId="1" fillId="0" borderId="87" xfId="2" applyBorder="1"/>
    <xf numFmtId="0" fontId="1" fillId="0" borderId="98" xfId="2" applyBorder="1"/>
    <xf numFmtId="0" fontId="40" fillId="3" borderId="0" xfId="0" applyFont="1" applyFill="1" applyAlignment="1">
      <alignment horizontal="left"/>
    </xf>
    <xf numFmtId="0" fontId="40" fillId="3" borderId="0" xfId="0" applyNumberFormat="1" applyFont="1" applyFill="1" applyAlignment="1">
      <alignment horizontal="left"/>
    </xf>
    <xf numFmtId="0" fontId="40" fillId="3" borderId="1" xfId="0" applyFont="1" applyFill="1" applyBorder="1" applyAlignment="1">
      <alignment horizontal="center"/>
    </xf>
    <xf numFmtId="49" fontId="40" fillId="3" borderId="0" xfId="0" applyNumberFormat="1" applyFont="1" applyFill="1" applyAlignment="1">
      <alignment horizontal="left"/>
    </xf>
    <xf numFmtId="0" fontId="37" fillId="3" borderId="0" xfId="0" applyFont="1" applyFill="1"/>
    <xf numFmtId="0" fontId="37" fillId="0" borderId="0" xfId="0" applyFont="1" applyFill="1" applyAlignment="1">
      <alignment horizontal="center"/>
    </xf>
    <xf numFmtId="0" fontId="38" fillId="0" borderId="0" xfId="0" applyNumberFormat="1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9" fontId="38" fillId="0" borderId="0" xfId="0" applyNumberFormat="1" applyFont="1" applyFill="1" applyAlignment="1">
      <alignment horizontal="left"/>
    </xf>
    <xf numFmtId="0" fontId="38" fillId="0" borderId="0" xfId="0" applyFont="1" applyFill="1"/>
    <xf numFmtId="0" fontId="41" fillId="0" borderId="0" xfId="0" applyFont="1" applyFill="1"/>
    <xf numFmtId="49" fontId="38" fillId="0" borderId="0" xfId="0" applyNumberFormat="1" applyFont="1" applyFill="1"/>
    <xf numFmtId="0" fontId="38" fillId="0" borderId="0" xfId="0" quotePrefix="1" applyFont="1" applyFill="1"/>
    <xf numFmtId="0" fontId="37" fillId="0" borderId="1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left"/>
    </xf>
    <xf numFmtId="0" fontId="38" fillId="0" borderId="9" xfId="0" applyFont="1" applyFill="1" applyBorder="1"/>
    <xf numFmtId="0" fontId="37" fillId="0" borderId="0" xfId="0" applyFont="1" applyFill="1" applyAlignment="1">
      <alignment horizontal="left"/>
    </xf>
    <xf numFmtId="49" fontId="37" fillId="0" borderId="0" xfId="0" applyNumberFormat="1" applyFont="1" applyFill="1" applyAlignment="1">
      <alignment horizontal="left"/>
    </xf>
    <xf numFmtId="0" fontId="37" fillId="0" borderId="2" xfId="0" applyFont="1" applyFill="1" applyBorder="1" applyAlignment="1">
      <alignment horizontal="left"/>
    </xf>
    <xf numFmtId="49" fontId="37" fillId="0" borderId="8" xfId="0" applyNumberFormat="1" applyFont="1" applyFill="1" applyBorder="1" applyAlignment="1">
      <alignment horizontal="left"/>
    </xf>
    <xf numFmtId="0" fontId="37" fillId="0" borderId="3" xfId="0" applyFont="1" applyFill="1" applyBorder="1" applyAlignment="1">
      <alignment horizontal="left"/>
    </xf>
    <xf numFmtId="0" fontId="37" fillId="0" borderId="8" xfId="0" applyFont="1" applyFill="1" applyBorder="1" applyAlignment="1">
      <alignment horizontal="left"/>
    </xf>
    <xf numFmtId="0" fontId="37" fillId="4" borderId="8" xfId="0" applyFont="1" applyFill="1" applyBorder="1" applyAlignment="1">
      <alignment horizontal="left"/>
    </xf>
    <xf numFmtId="0" fontId="37" fillId="5" borderId="8" xfId="0" applyFont="1" applyFill="1" applyBorder="1" applyAlignment="1">
      <alignment horizontal="left"/>
    </xf>
    <xf numFmtId="0" fontId="37" fillId="2" borderId="8" xfId="0" applyFont="1" applyFill="1" applyBorder="1" applyAlignment="1">
      <alignment horizontal="left"/>
    </xf>
    <xf numFmtId="0" fontId="37" fillId="0" borderId="2" xfId="0" applyFont="1" applyFill="1" applyBorder="1"/>
    <xf numFmtId="0" fontId="37" fillId="0" borderId="8" xfId="0" applyFont="1" applyFill="1" applyBorder="1"/>
    <xf numFmtId="0" fontId="38" fillId="0" borderId="4" xfId="0" applyFont="1" applyFill="1" applyBorder="1" applyAlignment="1">
      <alignment horizontal="left"/>
    </xf>
    <xf numFmtId="49" fontId="38" fillId="0" borderId="0" xfId="0" applyNumberFormat="1" applyFont="1" applyFill="1" applyBorder="1" applyAlignment="1">
      <alignment horizontal="left"/>
    </xf>
    <xf numFmtId="0" fontId="38" fillId="0" borderId="5" xfId="0" applyFont="1" applyFill="1" applyBorder="1" applyAlignment="1">
      <alignment horizontal="left"/>
    </xf>
    <xf numFmtId="49" fontId="38" fillId="4" borderId="0" xfId="0" applyNumberFormat="1" applyFont="1" applyFill="1" applyBorder="1" applyAlignment="1">
      <alignment horizontal="left"/>
    </xf>
    <xf numFmtId="49" fontId="38" fillId="5" borderId="0" xfId="0" applyNumberFormat="1" applyFont="1" applyFill="1" applyBorder="1" applyAlignment="1">
      <alignment horizontal="left"/>
    </xf>
    <xf numFmtId="49" fontId="38" fillId="2" borderId="0" xfId="0" applyNumberFormat="1" applyFont="1" applyFill="1" applyBorder="1" applyAlignment="1">
      <alignment horizontal="left"/>
    </xf>
    <xf numFmtId="0" fontId="38" fillId="0" borderId="0" xfId="0" applyFont="1" applyFill="1" applyBorder="1"/>
    <xf numFmtId="0" fontId="38" fillId="0" borderId="4" xfId="0" applyFont="1" applyFill="1" applyBorder="1"/>
    <xf numFmtId="0" fontId="38" fillId="0" borderId="6" xfId="0" applyFont="1" applyFill="1" applyBorder="1" applyAlignment="1">
      <alignment horizontal="left"/>
    </xf>
    <xf numFmtId="49" fontId="38" fillId="0" borderId="9" xfId="0" applyNumberFormat="1" applyFont="1" applyFill="1" applyBorder="1" applyAlignment="1">
      <alignment horizontal="left"/>
    </xf>
    <xf numFmtId="0" fontId="38" fillId="0" borderId="7" xfId="0" applyFont="1" applyFill="1" applyBorder="1" applyAlignment="1">
      <alignment horizontal="left"/>
    </xf>
    <xf numFmtId="49" fontId="38" fillId="4" borderId="9" xfId="0" applyNumberFormat="1" applyFont="1" applyFill="1" applyBorder="1" applyAlignment="1">
      <alignment horizontal="left"/>
    </xf>
    <xf numFmtId="49" fontId="38" fillId="5" borderId="9" xfId="0" applyNumberFormat="1" applyFont="1" applyFill="1" applyBorder="1" applyAlignment="1">
      <alignment horizontal="left"/>
    </xf>
    <xf numFmtId="49" fontId="38" fillId="2" borderId="7" xfId="0" applyNumberFormat="1" applyFont="1" applyFill="1" applyBorder="1" applyAlignment="1">
      <alignment horizontal="left"/>
    </xf>
    <xf numFmtId="0" fontId="38" fillId="0" borderId="6" xfId="0" applyFont="1" applyFill="1" applyBorder="1"/>
    <xf numFmtId="3" fontId="38" fillId="0" borderId="0" xfId="0" applyNumberFormat="1" applyFont="1" applyFill="1" applyAlignment="1">
      <alignment horizontal="left"/>
    </xf>
    <xf numFmtId="0" fontId="38" fillId="0" borderId="0" xfId="0" applyNumberFormat="1" applyFont="1" applyFill="1" applyAlignment="1">
      <alignment horizontal="left"/>
    </xf>
    <xf numFmtId="0" fontId="37" fillId="0" borderId="0" xfId="0" applyNumberFormat="1" applyFont="1" applyFill="1" applyAlignment="1">
      <alignment horizontal="left"/>
    </xf>
    <xf numFmtId="1" fontId="38" fillId="0" borderId="0" xfId="0" applyNumberFormat="1" applyFont="1" applyFill="1" applyBorder="1" applyAlignment="1">
      <alignment horizontal="left"/>
    </xf>
    <xf numFmtId="1" fontId="38" fillId="4" borderId="0" xfId="0" applyNumberFormat="1" applyFont="1" applyFill="1" applyBorder="1" applyAlignment="1">
      <alignment horizontal="left"/>
    </xf>
    <xf numFmtId="1" fontId="38" fillId="5" borderId="0" xfId="0" applyNumberFormat="1" applyFont="1" applyFill="1" applyBorder="1" applyAlignment="1">
      <alignment horizontal="left"/>
    </xf>
    <xf numFmtId="1" fontId="38" fillId="2" borderId="0" xfId="0" applyNumberFormat="1" applyFont="1" applyFill="1" applyBorder="1" applyAlignment="1">
      <alignment horizontal="left"/>
    </xf>
    <xf numFmtId="1" fontId="38" fillId="0" borderId="4" xfId="0" applyNumberFormat="1" applyFont="1" applyFill="1" applyBorder="1" applyAlignment="1">
      <alignment horizontal="left"/>
    </xf>
    <xf numFmtId="1" fontId="38" fillId="0" borderId="9" xfId="0" applyNumberFormat="1" applyFont="1" applyFill="1" applyBorder="1" applyAlignment="1">
      <alignment horizontal="left"/>
    </xf>
    <xf numFmtId="1" fontId="38" fillId="4" borderId="9" xfId="0" applyNumberFormat="1" applyFont="1" applyFill="1" applyBorder="1" applyAlignment="1">
      <alignment horizontal="left"/>
    </xf>
    <xf numFmtId="1" fontId="38" fillId="5" borderId="9" xfId="0" applyNumberFormat="1" applyFont="1" applyFill="1" applyBorder="1" applyAlignment="1">
      <alignment horizontal="left"/>
    </xf>
    <xf numFmtId="1" fontId="38" fillId="2" borderId="7" xfId="0" applyNumberFormat="1" applyFont="1" applyFill="1" applyBorder="1" applyAlignment="1">
      <alignment horizontal="left"/>
    </xf>
    <xf numFmtId="1" fontId="38" fillId="0" borderId="6" xfId="0" applyNumberFormat="1" applyFont="1" applyFill="1" applyBorder="1" applyAlignment="1">
      <alignment horizontal="left"/>
    </xf>
    <xf numFmtId="0" fontId="36" fillId="0" borderId="1" xfId="2" applyFont="1" applyBorder="1" applyAlignment="1">
      <alignment wrapText="1"/>
    </xf>
    <xf numFmtId="0" fontId="36" fillId="0" borderId="0" xfId="2" applyFont="1" applyBorder="1" applyAlignment="1">
      <alignment wrapText="1"/>
    </xf>
    <xf numFmtId="0" fontId="36" fillId="0" borderId="14" xfId="2" applyFont="1" applyBorder="1" applyAlignment="1">
      <alignment wrapText="1"/>
    </xf>
    <xf numFmtId="0" fontId="35" fillId="0" borderId="1" xfId="2" applyFont="1" applyBorder="1"/>
    <xf numFmtId="0" fontId="1" fillId="0" borderId="0" xfId="2" applyAlignment="1">
      <alignment wrapText="1"/>
    </xf>
    <xf numFmtId="0" fontId="1" fillId="0" borderId="0" xfId="2" applyFont="1" applyAlignment="1">
      <alignment wrapText="1"/>
    </xf>
    <xf numFmtId="1" fontId="36" fillId="0" borderId="0" xfId="2" applyNumberFormat="1" applyFont="1" applyAlignment="1"/>
    <xf numFmtId="0" fontId="36" fillId="0" borderId="0" xfId="2" applyFont="1"/>
    <xf numFmtId="0" fontId="1" fillId="0" borderId="96" xfId="2" applyFont="1" applyBorder="1"/>
    <xf numFmtId="164" fontId="1" fillId="0" borderId="0" xfId="2" applyNumberFormat="1"/>
    <xf numFmtId="164" fontId="1" fillId="0" borderId="35" xfId="2" applyNumberFormat="1" applyBorder="1"/>
    <xf numFmtId="164" fontId="1" fillId="0" borderId="95" xfId="2" applyNumberFormat="1" applyBorder="1"/>
    <xf numFmtId="164" fontId="1" fillId="0" borderId="0" xfId="2" applyNumberFormat="1" applyBorder="1"/>
    <xf numFmtId="164" fontId="1" fillId="0" borderId="14" xfId="2" applyNumberFormat="1" applyBorder="1"/>
    <xf numFmtId="164" fontId="1" fillId="0" borderId="47" xfId="2" applyNumberFormat="1" applyBorder="1"/>
    <xf numFmtId="164" fontId="1" fillId="0" borderId="57" xfId="2" applyNumberFormat="1" applyBorder="1"/>
    <xf numFmtId="164" fontId="1" fillId="0" borderId="47" xfId="2" applyNumberFormat="1" applyFont="1" applyBorder="1"/>
    <xf numFmtId="164" fontId="1" fillId="0" borderId="57" xfId="2" applyNumberFormat="1" applyFont="1" applyBorder="1"/>
    <xf numFmtId="164" fontId="1" fillId="0" borderId="0" xfId="2" applyNumberFormat="1" applyFont="1"/>
    <xf numFmtId="0" fontId="42" fillId="0" borderId="0" xfId="2" applyFont="1"/>
    <xf numFmtId="0" fontId="4" fillId="7" borderId="0" xfId="0" applyFont="1" applyFill="1" applyAlignment="1">
      <alignment horizontal="center"/>
    </xf>
    <xf numFmtId="0" fontId="26" fillId="8" borderId="0" xfId="0" applyFont="1" applyFill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37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20" fillId="5" borderId="37" xfId="0" applyFont="1" applyFill="1" applyBorder="1" applyAlignment="1">
      <alignment horizontal="center"/>
    </xf>
    <xf numFmtId="0" fontId="20" fillId="5" borderId="39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20" fillId="4" borderId="37" xfId="0" applyFont="1" applyFill="1" applyBorder="1" applyAlignment="1">
      <alignment horizontal="center"/>
    </xf>
    <xf numFmtId="0" fontId="20" fillId="4" borderId="39" xfId="0" applyFont="1" applyFill="1" applyBorder="1" applyAlignment="1">
      <alignment horizontal="center"/>
    </xf>
    <xf numFmtId="0" fontId="20" fillId="4" borderId="10" xfId="0" applyFont="1" applyFill="1" applyBorder="1" applyAlignment="1">
      <alignment horizontal="center"/>
    </xf>
    <xf numFmtId="0" fontId="6" fillId="0" borderId="39" xfId="0" applyFont="1" applyBorder="1" applyAlignment="1">
      <alignment horizontal="center"/>
    </xf>
    <xf numFmtId="49" fontId="20" fillId="0" borderId="15" xfId="0" applyNumberFormat="1" applyFont="1" applyFill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20" fillId="4" borderId="8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20" fillId="5" borderId="40" xfId="0" applyFont="1" applyFill="1" applyBorder="1" applyAlignment="1">
      <alignment horizontal="center"/>
    </xf>
    <xf numFmtId="0" fontId="20" fillId="5" borderId="13" xfId="0" applyFont="1" applyFill="1" applyBorder="1" applyAlignment="1">
      <alignment horizontal="center"/>
    </xf>
    <xf numFmtId="0" fontId="20" fillId="2" borderId="40" xfId="0" applyFont="1" applyFill="1" applyBorder="1" applyAlignment="1">
      <alignment horizontal="center"/>
    </xf>
    <xf numFmtId="0" fontId="20" fillId="0" borderId="41" xfId="0" applyFont="1" applyBorder="1" applyAlignment="1"/>
    <xf numFmtId="0" fontId="6" fillId="0" borderId="42" xfId="0" applyFont="1" applyBorder="1" applyAlignment="1"/>
    <xf numFmtId="0" fontId="6" fillId="5" borderId="34" xfId="0" applyFont="1" applyFill="1" applyBorder="1" applyAlignment="1"/>
    <xf numFmtId="0" fontId="6" fillId="5" borderId="35" xfId="0" applyFont="1" applyFill="1" applyBorder="1" applyAlignment="1"/>
    <xf numFmtId="0" fontId="6" fillId="5" borderId="36" xfId="0" applyFont="1" applyFill="1" applyBorder="1" applyAlignment="1"/>
    <xf numFmtId="0" fontId="6" fillId="2" borderId="43" xfId="0" applyFont="1" applyFill="1" applyBorder="1" applyAlignment="1"/>
    <xf numFmtId="0" fontId="6" fillId="2" borderId="44" xfId="0" applyFont="1" applyFill="1" applyBorder="1" applyAlignment="1"/>
    <xf numFmtId="0" fontId="6" fillId="2" borderId="45" xfId="0" applyFont="1" applyFill="1" applyBorder="1" applyAlignment="1"/>
    <xf numFmtId="0" fontId="6" fillId="6" borderId="2" xfId="0" applyFont="1" applyFill="1" applyBorder="1" applyAlignment="1"/>
    <xf numFmtId="0" fontId="6" fillId="6" borderId="8" xfId="0" applyFont="1" applyFill="1" applyBorder="1" applyAlignment="1"/>
    <xf numFmtId="0" fontId="6" fillId="6" borderId="3" xfId="0" applyFont="1" applyFill="1" applyBorder="1" applyAlignment="1"/>
    <xf numFmtId="0" fontId="6" fillId="4" borderId="34" xfId="0" applyFont="1" applyFill="1" applyBorder="1" applyAlignment="1"/>
    <xf numFmtId="0" fontId="6" fillId="4" borderId="35" xfId="0" applyFont="1" applyFill="1" applyBorder="1" applyAlignment="1"/>
    <xf numFmtId="0" fontId="6" fillId="4" borderId="36" xfId="0" applyFont="1" applyFill="1" applyBorder="1" applyAlignment="1"/>
    <xf numFmtId="0" fontId="20" fillId="8" borderId="4" xfId="0" applyFont="1" applyFill="1" applyBorder="1" applyAlignment="1">
      <alignment horizontal="center"/>
    </xf>
    <xf numFmtId="0" fontId="20" fillId="8" borderId="0" xfId="0" applyFont="1" applyFill="1" applyBorder="1" applyAlignment="1">
      <alignment horizontal="center"/>
    </xf>
    <xf numFmtId="0" fontId="20" fillId="2" borderId="59" xfId="0" applyFont="1" applyFill="1" applyBorder="1" applyAlignment="1">
      <alignment horizontal="center"/>
    </xf>
    <xf numFmtId="0" fontId="20" fillId="2" borderId="9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5" borderId="58" xfId="0" applyFont="1" applyFill="1" applyBorder="1" applyAlignment="1">
      <alignment horizontal="center"/>
    </xf>
    <xf numFmtId="1" fontId="43" fillId="0" borderId="0" xfId="2" applyNumberFormat="1" applyFont="1" applyAlignment="1">
      <alignment horizontal="center" vertical="center" wrapText="1"/>
    </xf>
    <xf numFmtId="1" fontId="1" fillId="0" borderId="0" xfId="2" applyNumberFormat="1" applyAlignment="1">
      <alignment horizontal="center" vertical="center" wrapText="1"/>
    </xf>
    <xf numFmtId="0" fontId="36" fillId="0" borderId="94" xfId="2" applyFont="1" applyBorder="1" applyAlignment="1">
      <alignment horizontal="center"/>
    </xf>
    <xf numFmtId="0" fontId="36" fillId="0" borderId="35" xfId="2" applyFont="1" applyBorder="1" applyAlignment="1">
      <alignment horizontal="center"/>
    </xf>
    <xf numFmtId="0" fontId="36" fillId="0" borderId="95" xfId="2" applyFont="1" applyBorder="1" applyAlignment="1">
      <alignment horizontal="center"/>
    </xf>
    <xf numFmtId="0" fontId="38" fillId="0" borderId="4" xfId="2" applyFont="1" applyBorder="1" applyAlignment="1">
      <alignment wrapText="1"/>
    </xf>
    <xf numFmtId="0" fontId="38" fillId="0" borderId="0" xfId="2" applyFont="1" applyBorder="1" applyAlignment="1">
      <alignment wrapText="1"/>
    </xf>
    <xf numFmtId="0" fontId="38" fillId="0" borderId="5" xfId="2" applyFont="1" applyBorder="1" applyAlignment="1">
      <alignment wrapText="1"/>
    </xf>
    <xf numFmtId="0" fontId="38" fillId="0" borderId="6" xfId="2" applyFont="1" applyBorder="1" applyAlignment="1">
      <alignment wrapText="1"/>
    </xf>
    <xf numFmtId="0" fontId="38" fillId="0" borderId="9" xfId="2" applyFont="1" applyBorder="1" applyAlignment="1">
      <alignment wrapText="1"/>
    </xf>
    <xf numFmtId="0" fontId="38" fillId="0" borderId="7" xfId="2" applyFont="1" applyBorder="1" applyAlignment="1">
      <alignment wrapText="1"/>
    </xf>
    <xf numFmtId="0" fontId="37" fillId="10" borderId="10" xfId="2" applyFont="1" applyFill="1" applyBorder="1" applyAlignment="1">
      <alignment horizontal="center"/>
    </xf>
    <xf numFmtId="0" fontId="37" fillId="10" borderId="37" xfId="2" applyFont="1" applyFill="1" applyBorder="1" applyAlignment="1">
      <alignment horizontal="center"/>
    </xf>
    <xf numFmtId="0" fontId="37" fillId="10" borderId="38" xfId="2" applyFont="1" applyFill="1" applyBorder="1" applyAlignment="1">
      <alignment horizontal="center"/>
    </xf>
    <xf numFmtId="0" fontId="37" fillId="11" borderId="9" xfId="2" applyFont="1" applyFill="1" applyBorder="1" applyAlignment="1">
      <alignment horizontal="center"/>
    </xf>
    <xf numFmtId="0" fontId="37" fillId="11" borderId="7" xfId="2" applyFont="1" applyFill="1" applyBorder="1" applyAlignment="1">
      <alignment horizontal="center"/>
    </xf>
    <xf numFmtId="0" fontId="37" fillId="8" borderId="2" xfId="2" applyFont="1" applyFill="1" applyBorder="1" applyAlignment="1">
      <alignment horizontal="center"/>
    </xf>
    <xf numFmtId="0" fontId="37" fillId="8" borderId="8" xfId="2" applyFont="1" applyFill="1" applyBorder="1" applyAlignment="1">
      <alignment horizontal="center"/>
    </xf>
    <xf numFmtId="0" fontId="37" fillId="8" borderId="3" xfId="2" applyFont="1" applyFill="1" applyBorder="1" applyAlignment="1">
      <alignment horizontal="center"/>
    </xf>
    <xf numFmtId="0" fontId="38" fillId="0" borderId="0" xfId="2" applyFont="1" applyBorder="1" applyAlignment="1">
      <alignment horizontal="left" wrapText="1"/>
    </xf>
    <xf numFmtId="0" fontId="38" fillId="0" borderId="5" xfId="2" applyFont="1" applyBorder="1" applyAlignment="1">
      <alignment horizontal="left" wrapText="1"/>
    </xf>
    <xf numFmtId="0" fontId="38" fillId="0" borderId="9" xfId="2" applyFont="1" applyBorder="1" applyAlignment="1">
      <alignment horizontal="left" wrapText="1"/>
    </xf>
    <xf numFmtId="0" fontId="38" fillId="0" borderId="7" xfId="2" applyFont="1" applyBorder="1" applyAlignment="1">
      <alignment horizontal="left" wrapText="1"/>
    </xf>
    <xf numFmtId="49" fontId="37" fillId="0" borderId="15" xfId="2" applyNumberFormat="1" applyFont="1" applyFill="1" applyBorder="1" applyAlignment="1">
      <alignment horizontal="center" wrapText="1"/>
    </xf>
    <xf numFmtId="0" fontId="38" fillId="0" borderId="16" xfId="2" applyFont="1" applyBorder="1" applyAlignment="1">
      <alignment horizontal="center" wrapText="1"/>
    </xf>
    <xf numFmtId="49" fontId="37" fillId="0" borderId="16" xfId="2" applyNumberFormat="1" applyFont="1" applyFill="1" applyBorder="1" applyAlignment="1">
      <alignment horizontal="center" wrapText="1"/>
    </xf>
    <xf numFmtId="0" fontId="37" fillId="9" borderId="10" xfId="2" applyFont="1" applyFill="1" applyBorder="1" applyAlignment="1">
      <alignment horizontal="center"/>
    </xf>
    <xf numFmtId="0" fontId="37" fillId="9" borderId="37" xfId="2" applyFont="1" applyFill="1" applyBorder="1" applyAlignment="1">
      <alignment horizontal="center"/>
    </xf>
    <xf numFmtId="0" fontId="37" fillId="4" borderId="10" xfId="2" applyFont="1" applyFill="1" applyBorder="1" applyAlignment="1">
      <alignment horizontal="center"/>
    </xf>
    <xf numFmtId="0" fontId="37" fillId="4" borderId="37" xfId="2" applyFont="1" applyFill="1" applyBorder="1" applyAlignment="1">
      <alignment horizontal="center"/>
    </xf>
    <xf numFmtId="0" fontId="37" fillId="5" borderId="10" xfId="2" applyFont="1" applyFill="1" applyBorder="1" applyAlignment="1">
      <alignment horizontal="center"/>
    </xf>
    <xf numFmtId="0" fontId="37" fillId="5" borderId="37" xfId="2" applyFont="1" applyFill="1" applyBorder="1" applyAlignment="1">
      <alignment horizontal="center"/>
    </xf>
    <xf numFmtId="0" fontId="37" fillId="5" borderId="38" xfId="2" applyFont="1" applyFill="1" applyBorder="1" applyAlignment="1">
      <alignment horizontal="center"/>
    </xf>
    <xf numFmtId="0" fontId="37" fillId="2" borderId="9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8" borderId="0" xfId="0" applyNumberFormat="1" applyFont="1" applyFill="1" applyAlignment="1">
      <alignment horizontal="right"/>
    </xf>
    <xf numFmtId="0" fontId="15" fillId="8" borderId="0" xfId="0" applyNumberFormat="1" applyFont="1" applyFill="1" applyAlignment="1">
      <alignment horizontal="right"/>
    </xf>
    <xf numFmtId="0" fontId="16" fillId="8" borderId="0" xfId="0" applyNumberFormat="1" applyFont="1" applyFill="1" applyAlignment="1">
      <alignment horizontal="right"/>
    </xf>
    <xf numFmtId="0" fontId="17" fillId="8" borderId="0" xfId="0" applyNumberFormat="1" applyFont="1" applyFill="1" applyAlignment="1">
      <alignment horizontal="right"/>
    </xf>
    <xf numFmtId="0" fontId="12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right"/>
    </xf>
    <xf numFmtId="0" fontId="21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right"/>
    </xf>
  </cellXfs>
  <cellStyles count="3">
    <cellStyle name="Hyperlink" xfId="1" builtinId="8"/>
    <cellStyle name="Normal" xfId="0" builtinId="0"/>
    <cellStyle name="Normal 2" xfId="2"/>
  </cellStyles>
  <dxfs count="226"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strike val="0"/>
      </font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paceempires.net/home/downloads-file-440.html" TargetMode="External"/><Relationship Id="rId2" Type="http://schemas.openxmlformats.org/officeDocument/2006/relationships/hyperlink" Target="http://imagemod.spaceempires.net/" TargetMode="External"/><Relationship Id="rId1" Type="http://schemas.openxmlformats.org/officeDocument/2006/relationships/hyperlink" Target="http://www.spaceempires.net/home/downloads-file-506.html" TargetMode="External"/><Relationship Id="rId4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279"/>
  <sheetViews>
    <sheetView zoomScale="120" zoomScaleNormal="100" workbookViewId="0">
      <pane xSplit="2" ySplit="1" topLeftCell="C224" activePane="bottomRight" state="frozen"/>
      <selection pane="topRight" activeCell="C1" sqref="C1"/>
      <selection pane="bottomLeft" activeCell="A2" sqref="A2"/>
      <selection pane="bottomRight" activeCell="I256" sqref="I256"/>
    </sheetView>
  </sheetViews>
  <sheetFormatPr defaultColWidth="9.1796875" defaultRowHeight="10.5" x14ac:dyDescent="0.25"/>
  <cols>
    <col min="1" max="1" width="3.54296875" style="14" bestFit="1" customWidth="1"/>
    <col min="2" max="2" width="19.54296875" style="14" bestFit="1" customWidth="1"/>
    <col min="3" max="3" width="4.453125" style="14" customWidth="1"/>
    <col min="4" max="4" width="4.26953125" style="14" bestFit="1" customWidth="1"/>
    <col min="5" max="5" width="5.26953125" style="15" customWidth="1"/>
    <col min="6" max="6" width="13.6328125" style="14" customWidth="1"/>
    <col min="7" max="7" width="11.453125" style="14" customWidth="1"/>
    <col min="8" max="8" width="14" style="14" customWidth="1"/>
    <col min="9" max="9" width="4.54296875" style="16" bestFit="1" customWidth="1"/>
    <col min="10" max="10" width="10.1796875" style="16" customWidth="1"/>
    <col min="11" max="11" width="4.54296875" style="16" bestFit="1" customWidth="1"/>
    <col min="12" max="12" width="17.453125" style="14" bestFit="1" customWidth="1"/>
    <col min="13" max="13" width="4.453125" style="14" bestFit="1" customWidth="1"/>
    <col min="14" max="14" width="17.453125" style="14" bestFit="1" customWidth="1"/>
    <col min="15" max="15" width="4" style="14" bestFit="1" customWidth="1"/>
    <col min="16" max="16" width="18.81640625" style="14" bestFit="1" customWidth="1"/>
    <col min="17" max="17" width="4" style="14" bestFit="1" customWidth="1"/>
    <col min="18" max="18" width="6.7265625" style="14" bestFit="1" customWidth="1"/>
    <col min="19" max="19" width="4" style="14" bestFit="1" customWidth="1"/>
    <col min="20" max="16384" width="9.1796875" style="14"/>
  </cols>
  <sheetData>
    <row r="1" spans="1:19" s="1" customFormat="1" x14ac:dyDescent="0.25">
      <c r="B1" s="1" t="s">
        <v>231</v>
      </c>
      <c r="C1" s="1" t="s">
        <v>1874</v>
      </c>
      <c r="D1" s="1" t="s">
        <v>1877</v>
      </c>
      <c r="E1" s="2" t="s">
        <v>337</v>
      </c>
      <c r="F1" s="1" t="s">
        <v>1875</v>
      </c>
      <c r="G1" s="1" t="s">
        <v>1876</v>
      </c>
      <c r="H1" s="1" t="s">
        <v>692</v>
      </c>
      <c r="I1" s="3" t="s">
        <v>1878</v>
      </c>
      <c r="J1" s="3" t="s">
        <v>693</v>
      </c>
      <c r="K1" s="3" t="s">
        <v>1878</v>
      </c>
      <c r="L1" s="1" t="s">
        <v>1048</v>
      </c>
      <c r="M1" s="1" t="s">
        <v>1721</v>
      </c>
      <c r="N1" s="1" t="s">
        <v>1049</v>
      </c>
      <c r="O1" s="1" t="s">
        <v>1721</v>
      </c>
      <c r="P1" s="1" t="s">
        <v>1050</v>
      </c>
      <c r="Q1" s="1" t="s">
        <v>1721</v>
      </c>
      <c r="R1" s="1" t="s">
        <v>1019</v>
      </c>
      <c r="S1" s="1" t="s">
        <v>1721</v>
      </c>
    </row>
    <row r="2" spans="1:19" s="4" customFormat="1" x14ac:dyDescent="0.25">
      <c r="A2" s="4">
        <v>1</v>
      </c>
      <c r="B2" s="4" t="s">
        <v>1879</v>
      </c>
      <c r="C2" s="4" t="s">
        <v>1880</v>
      </c>
      <c r="D2" s="4">
        <v>100</v>
      </c>
      <c r="E2" s="8">
        <v>200</v>
      </c>
      <c r="F2" s="4" t="s">
        <v>215</v>
      </c>
      <c r="G2" s="4" t="s">
        <v>1881</v>
      </c>
      <c r="H2" s="4" t="s">
        <v>1929</v>
      </c>
      <c r="I2" s="6">
        <v>1</v>
      </c>
      <c r="J2" s="6"/>
      <c r="K2" s="6"/>
      <c r="L2" s="4" t="s">
        <v>1930</v>
      </c>
      <c r="M2" s="4">
        <v>55</v>
      </c>
    </row>
    <row r="3" spans="1:19" s="4" customFormat="1" x14ac:dyDescent="0.25">
      <c r="A3" s="4">
        <v>2</v>
      </c>
      <c r="B3" s="4" t="s">
        <v>3159</v>
      </c>
      <c r="C3" s="4" t="s">
        <v>1880</v>
      </c>
      <c r="D3" s="4">
        <v>100</v>
      </c>
      <c r="E3" s="5">
        <v>400</v>
      </c>
      <c r="F3" s="4" t="s">
        <v>1883</v>
      </c>
      <c r="G3" s="4" t="s">
        <v>1881</v>
      </c>
      <c r="H3" s="4" t="s">
        <v>3149</v>
      </c>
      <c r="I3" s="6" t="s">
        <v>1823</v>
      </c>
      <c r="J3" s="6"/>
      <c r="K3" s="6"/>
      <c r="L3" s="4" t="s">
        <v>1017</v>
      </c>
      <c r="P3" s="4" t="s">
        <v>1773</v>
      </c>
      <c r="Q3" s="4">
        <v>1</v>
      </c>
    </row>
    <row r="4" spans="1:19" s="4" customFormat="1" x14ac:dyDescent="0.25">
      <c r="A4" s="4">
        <v>3</v>
      </c>
      <c r="B4" s="4" t="s">
        <v>3160</v>
      </c>
      <c r="C4" s="4" t="s">
        <v>1880</v>
      </c>
      <c r="D4" s="4">
        <v>100</v>
      </c>
      <c r="E4" s="5">
        <v>400</v>
      </c>
      <c r="F4" s="4" t="s">
        <v>1883</v>
      </c>
      <c r="G4" s="4" t="s">
        <v>1881</v>
      </c>
      <c r="H4" s="4" t="s">
        <v>3147</v>
      </c>
      <c r="I4" s="6" t="s">
        <v>1823</v>
      </c>
      <c r="J4" s="6"/>
      <c r="K4" s="6"/>
      <c r="L4" s="4" t="s">
        <v>1017</v>
      </c>
      <c r="P4" s="4" t="s">
        <v>1773</v>
      </c>
      <c r="Q4" s="4">
        <v>1</v>
      </c>
    </row>
    <row r="5" spans="1:19" s="4" customFormat="1" x14ac:dyDescent="0.25">
      <c r="A5" s="4">
        <v>4</v>
      </c>
      <c r="B5" s="4" t="s">
        <v>3161</v>
      </c>
      <c r="C5" s="4" t="s">
        <v>1880</v>
      </c>
      <c r="D5" s="4">
        <v>100</v>
      </c>
      <c r="E5" s="7">
        <v>400</v>
      </c>
      <c r="F5" s="4" t="s">
        <v>1883</v>
      </c>
      <c r="G5" s="4" t="s">
        <v>1881</v>
      </c>
      <c r="H5" s="4" t="s">
        <v>3150</v>
      </c>
      <c r="I5" s="6" t="s">
        <v>1823</v>
      </c>
      <c r="J5" s="6"/>
      <c r="K5" s="6"/>
      <c r="L5" s="4" t="s">
        <v>1020</v>
      </c>
      <c r="M5" s="4">
        <v>20</v>
      </c>
      <c r="N5" s="4" t="s">
        <v>1973</v>
      </c>
      <c r="O5" s="4">
        <v>20</v>
      </c>
    </row>
    <row r="6" spans="1:19" s="4" customFormat="1" x14ac:dyDescent="0.25">
      <c r="A6" s="4">
        <v>5</v>
      </c>
      <c r="B6" s="4" t="s">
        <v>3162</v>
      </c>
      <c r="C6" s="4" t="s">
        <v>1880</v>
      </c>
      <c r="D6" s="4">
        <v>100</v>
      </c>
      <c r="E6" s="7">
        <v>400</v>
      </c>
      <c r="F6" s="4" t="s">
        <v>1883</v>
      </c>
      <c r="G6" s="4" t="s">
        <v>1881</v>
      </c>
      <c r="H6" s="4" t="s">
        <v>3148</v>
      </c>
      <c r="I6" s="6" t="s">
        <v>1823</v>
      </c>
      <c r="J6" s="6"/>
      <c r="K6" s="6"/>
      <c r="L6" s="4" t="s">
        <v>1020</v>
      </c>
      <c r="M6" s="4">
        <v>20</v>
      </c>
      <c r="N6" s="4" t="s">
        <v>1973</v>
      </c>
      <c r="O6" s="4">
        <v>20</v>
      </c>
    </row>
    <row r="7" spans="1:19" s="4" customFormat="1" x14ac:dyDescent="0.25">
      <c r="A7" s="4">
        <v>6</v>
      </c>
      <c r="B7" s="4" t="s">
        <v>3169</v>
      </c>
      <c r="C7" s="4" t="s">
        <v>1880</v>
      </c>
      <c r="D7" s="4">
        <v>100</v>
      </c>
      <c r="E7" s="9">
        <v>400</v>
      </c>
      <c r="F7" s="4" t="s">
        <v>1883</v>
      </c>
      <c r="G7" s="4" t="s">
        <v>1881</v>
      </c>
      <c r="H7" s="10" t="s">
        <v>3151</v>
      </c>
      <c r="I7" s="6" t="s">
        <v>1823</v>
      </c>
      <c r="J7" s="6"/>
      <c r="K7" s="6"/>
      <c r="L7" s="4" t="s">
        <v>1017</v>
      </c>
      <c r="N7" s="4" t="s">
        <v>1018</v>
      </c>
      <c r="P7" s="4" t="s">
        <v>1773</v>
      </c>
      <c r="Q7" s="4">
        <v>2</v>
      </c>
    </row>
    <row r="8" spans="1:19" s="4" customFormat="1" x14ac:dyDescent="0.25">
      <c r="A8" s="4">
        <v>7</v>
      </c>
      <c r="B8" s="4" t="s">
        <v>3170</v>
      </c>
      <c r="C8" s="4" t="s">
        <v>1880</v>
      </c>
      <c r="D8" s="4">
        <v>100</v>
      </c>
      <c r="E8" s="7">
        <v>400</v>
      </c>
      <c r="F8" s="4" t="s">
        <v>1883</v>
      </c>
      <c r="G8" s="4" t="s">
        <v>1881</v>
      </c>
      <c r="H8" s="4" t="s">
        <v>3152</v>
      </c>
      <c r="I8" s="6" t="s">
        <v>1823</v>
      </c>
      <c r="J8" s="6"/>
      <c r="K8" s="6"/>
      <c r="L8" s="4" t="s">
        <v>1020</v>
      </c>
      <c r="M8" s="4">
        <v>25</v>
      </c>
      <c r="N8" s="4" t="s">
        <v>1973</v>
      </c>
      <c r="O8" s="4">
        <v>25</v>
      </c>
    </row>
    <row r="9" spans="1:19" s="4" customFormat="1" x14ac:dyDescent="0.25">
      <c r="A9" s="4">
        <v>8</v>
      </c>
      <c r="B9" s="4" t="s">
        <v>1882</v>
      </c>
      <c r="C9" s="4" t="s">
        <v>1880</v>
      </c>
      <c r="D9" s="4">
        <v>150</v>
      </c>
      <c r="E9" s="8">
        <v>300</v>
      </c>
      <c r="F9" s="4" t="s">
        <v>1883</v>
      </c>
      <c r="G9" s="4" t="s">
        <v>1881</v>
      </c>
      <c r="H9" s="4" t="s">
        <v>1929</v>
      </c>
      <c r="I9" s="6">
        <v>2</v>
      </c>
      <c r="J9" s="6"/>
      <c r="K9" s="6"/>
      <c r="L9" s="4" t="s">
        <v>1930</v>
      </c>
      <c r="M9" s="4">
        <v>50</v>
      </c>
    </row>
    <row r="10" spans="1:19" s="4" customFormat="1" x14ac:dyDescent="0.25">
      <c r="A10" s="4">
        <v>9</v>
      </c>
      <c r="B10" s="4" t="s">
        <v>2237</v>
      </c>
      <c r="C10" s="4" t="s">
        <v>1880</v>
      </c>
      <c r="D10" s="4">
        <v>150</v>
      </c>
      <c r="E10" s="5">
        <v>600</v>
      </c>
      <c r="F10" s="4" t="s">
        <v>1883</v>
      </c>
      <c r="G10" s="4" t="s">
        <v>1881</v>
      </c>
      <c r="H10" s="4" t="s">
        <v>3149</v>
      </c>
      <c r="I10" s="6" t="s">
        <v>1824</v>
      </c>
      <c r="J10" s="6" t="s">
        <v>1671</v>
      </c>
      <c r="K10" s="6" t="s">
        <v>1823</v>
      </c>
      <c r="L10" s="4" t="s">
        <v>1017</v>
      </c>
      <c r="P10" s="4" t="s">
        <v>1773</v>
      </c>
      <c r="Q10" s="4">
        <v>1</v>
      </c>
    </row>
    <row r="11" spans="1:19" s="4" customFormat="1" x14ac:dyDescent="0.25">
      <c r="A11" s="4">
        <v>10</v>
      </c>
      <c r="B11" s="4" t="s">
        <v>1002</v>
      </c>
      <c r="C11" s="4" t="s">
        <v>1880</v>
      </c>
      <c r="D11" s="4">
        <v>150</v>
      </c>
      <c r="E11" s="5">
        <v>600</v>
      </c>
      <c r="F11" s="4" t="s">
        <v>1883</v>
      </c>
      <c r="G11" s="4" t="s">
        <v>1881</v>
      </c>
      <c r="H11" s="4" t="s">
        <v>3147</v>
      </c>
      <c r="I11" s="6" t="s">
        <v>1824</v>
      </c>
      <c r="J11" s="6"/>
      <c r="K11" s="6"/>
      <c r="L11" s="4" t="s">
        <v>1017</v>
      </c>
      <c r="P11" s="4" t="s">
        <v>1773</v>
      </c>
      <c r="Q11" s="4">
        <v>1</v>
      </c>
    </row>
    <row r="12" spans="1:19" s="4" customFormat="1" x14ac:dyDescent="0.25">
      <c r="A12" s="4">
        <v>11</v>
      </c>
      <c r="B12" s="4" t="s">
        <v>1007</v>
      </c>
      <c r="C12" s="4" t="s">
        <v>1880</v>
      </c>
      <c r="D12" s="4">
        <v>150</v>
      </c>
      <c r="E12" s="7">
        <v>600</v>
      </c>
      <c r="F12" s="4" t="s">
        <v>1883</v>
      </c>
      <c r="G12" s="4" t="s">
        <v>1881</v>
      </c>
      <c r="H12" s="4" t="s">
        <v>3150</v>
      </c>
      <c r="I12" s="6" t="s">
        <v>1824</v>
      </c>
      <c r="J12" s="6" t="s">
        <v>1671</v>
      </c>
      <c r="K12" s="6" t="s">
        <v>1823</v>
      </c>
      <c r="L12" s="4" t="s">
        <v>1020</v>
      </c>
      <c r="M12" s="4">
        <v>20</v>
      </c>
      <c r="N12" s="4" t="s">
        <v>1973</v>
      </c>
      <c r="O12" s="4">
        <v>20</v>
      </c>
    </row>
    <row r="13" spans="1:19" s="4" customFormat="1" x14ac:dyDescent="0.25">
      <c r="A13" s="4">
        <v>12</v>
      </c>
      <c r="B13" s="4" t="s">
        <v>1012</v>
      </c>
      <c r="C13" s="4" t="s">
        <v>1880</v>
      </c>
      <c r="D13" s="4">
        <v>150</v>
      </c>
      <c r="E13" s="7">
        <v>600</v>
      </c>
      <c r="F13" s="4" t="s">
        <v>1883</v>
      </c>
      <c r="G13" s="4" t="s">
        <v>1881</v>
      </c>
      <c r="H13" s="4" t="s">
        <v>3148</v>
      </c>
      <c r="I13" s="6" t="s">
        <v>1824</v>
      </c>
      <c r="J13" s="6"/>
      <c r="K13" s="6"/>
      <c r="L13" s="4" t="s">
        <v>1020</v>
      </c>
      <c r="M13" s="4">
        <v>20</v>
      </c>
      <c r="N13" s="4" t="s">
        <v>1973</v>
      </c>
      <c r="O13" s="4">
        <v>20</v>
      </c>
    </row>
    <row r="14" spans="1:19" s="4" customFormat="1" x14ac:dyDescent="0.25">
      <c r="A14" s="4">
        <v>13</v>
      </c>
      <c r="B14" s="4" t="s">
        <v>998</v>
      </c>
      <c r="C14" s="4" t="s">
        <v>1880</v>
      </c>
      <c r="D14" s="4">
        <v>150</v>
      </c>
      <c r="E14" s="9">
        <v>600</v>
      </c>
      <c r="F14" s="4" t="s">
        <v>1883</v>
      </c>
      <c r="G14" s="4" t="s">
        <v>1881</v>
      </c>
      <c r="H14" s="10" t="s">
        <v>3151</v>
      </c>
      <c r="I14" s="6" t="s">
        <v>1824</v>
      </c>
      <c r="J14" s="6" t="s">
        <v>1671</v>
      </c>
      <c r="K14" s="6" t="s">
        <v>1823</v>
      </c>
      <c r="L14" s="4" t="s">
        <v>1017</v>
      </c>
      <c r="N14" s="4" t="s">
        <v>1018</v>
      </c>
      <c r="P14" s="4" t="s">
        <v>1773</v>
      </c>
      <c r="Q14" s="4">
        <v>2</v>
      </c>
    </row>
    <row r="15" spans="1:19" s="4" customFormat="1" x14ac:dyDescent="0.25">
      <c r="A15" s="4">
        <v>14</v>
      </c>
      <c r="B15" s="4" t="s">
        <v>2248</v>
      </c>
      <c r="C15" s="4" t="s">
        <v>1880</v>
      </c>
      <c r="D15" s="4">
        <v>150</v>
      </c>
      <c r="E15" s="7">
        <v>600</v>
      </c>
      <c r="F15" s="4" t="s">
        <v>1883</v>
      </c>
      <c r="G15" s="4" t="s">
        <v>1881</v>
      </c>
      <c r="H15" s="4" t="s">
        <v>3152</v>
      </c>
      <c r="I15" s="6" t="s">
        <v>1824</v>
      </c>
      <c r="J15" s="6" t="s">
        <v>1671</v>
      </c>
      <c r="K15" s="6" t="s">
        <v>1823</v>
      </c>
      <c r="L15" s="4" t="s">
        <v>1020</v>
      </c>
      <c r="M15" s="4">
        <v>25</v>
      </c>
      <c r="N15" s="4" t="s">
        <v>1973</v>
      </c>
      <c r="O15" s="4">
        <v>25</v>
      </c>
    </row>
    <row r="16" spans="1:19" s="4" customFormat="1" x14ac:dyDescent="0.25">
      <c r="A16" s="4">
        <v>15</v>
      </c>
      <c r="B16" s="4" t="s">
        <v>1884</v>
      </c>
      <c r="C16" s="4" t="s">
        <v>1880</v>
      </c>
      <c r="D16" s="4">
        <v>200</v>
      </c>
      <c r="E16" s="8">
        <v>400</v>
      </c>
      <c r="F16" s="4" t="s">
        <v>216</v>
      </c>
      <c r="G16" s="4" t="s">
        <v>1881</v>
      </c>
      <c r="H16" s="4" t="s">
        <v>1929</v>
      </c>
      <c r="I16" s="6">
        <v>3</v>
      </c>
      <c r="J16" s="6"/>
      <c r="K16" s="6"/>
      <c r="L16" s="4" t="s">
        <v>1930</v>
      </c>
      <c r="M16" s="4">
        <v>45</v>
      </c>
    </row>
    <row r="17" spans="1:17" s="4" customFormat="1" x14ac:dyDescent="0.25">
      <c r="A17" s="4">
        <v>16</v>
      </c>
      <c r="B17" s="4" t="s">
        <v>3163</v>
      </c>
      <c r="C17" s="4" t="s">
        <v>1880</v>
      </c>
      <c r="D17" s="4">
        <v>200</v>
      </c>
      <c r="E17" s="5">
        <v>800</v>
      </c>
      <c r="F17" s="4" t="s">
        <v>1883</v>
      </c>
      <c r="G17" s="4" t="s">
        <v>1881</v>
      </c>
      <c r="H17" s="4" t="s">
        <v>3149</v>
      </c>
      <c r="I17" s="6" t="s">
        <v>1825</v>
      </c>
      <c r="J17" s="6" t="s">
        <v>1671</v>
      </c>
      <c r="K17" s="6" t="s">
        <v>1823</v>
      </c>
      <c r="L17" s="4" t="s">
        <v>1017</v>
      </c>
      <c r="P17" s="4" t="s">
        <v>1773</v>
      </c>
      <c r="Q17" s="4">
        <v>1</v>
      </c>
    </row>
    <row r="18" spans="1:17" s="4" customFormat="1" x14ac:dyDescent="0.25">
      <c r="A18" s="4">
        <v>17</v>
      </c>
      <c r="B18" s="4" t="s">
        <v>3164</v>
      </c>
      <c r="C18" s="4" t="s">
        <v>1880</v>
      </c>
      <c r="D18" s="4">
        <v>200</v>
      </c>
      <c r="E18" s="5">
        <v>800</v>
      </c>
      <c r="F18" s="4" t="s">
        <v>1883</v>
      </c>
      <c r="G18" s="4" t="s">
        <v>1881</v>
      </c>
      <c r="H18" s="4" t="s">
        <v>3147</v>
      </c>
      <c r="I18" s="6" t="s">
        <v>1825</v>
      </c>
      <c r="J18" s="6"/>
      <c r="K18" s="6"/>
      <c r="L18" s="4" t="s">
        <v>1017</v>
      </c>
      <c r="P18" s="4" t="s">
        <v>1773</v>
      </c>
      <c r="Q18" s="4">
        <v>1</v>
      </c>
    </row>
    <row r="19" spans="1:17" s="4" customFormat="1" x14ac:dyDescent="0.25">
      <c r="A19" s="4">
        <v>18</v>
      </c>
      <c r="B19" s="4" t="s">
        <v>3165</v>
      </c>
      <c r="C19" s="4" t="s">
        <v>1880</v>
      </c>
      <c r="D19" s="4">
        <v>200</v>
      </c>
      <c r="E19" s="7">
        <v>800</v>
      </c>
      <c r="F19" s="4" t="s">
        <v>1883</v>
      </c>
      <c r="G19" s="4" t="s">
        <v>1881</v>
      </c>
      <c r="H19" s="4" t="s">
        <v>3150</v>
      </c>
      <c r="I19" s="6" t="s">
        <v>1825</v>
      </c>
      <c r="J19" s="6" t="s">
        <v>1671</v>
      </c>
      <c r="K19" s="6" t="s">
        <v>1823</v>
      </c>
      <c r="L19" s="4" t="s">
        <v>1020</v>
      </c>
      <c r="M19" s="4">
        <v>20</v>
      </c>
      <c r="N19" s="4" t="s">
        <v>1973</v>
      </c>
      <c r="O19" s="4">
        <v>20</v>
      </c>
    </row>
    <row r="20" spans="1:17" s="4" customFormat="1" x14ac:dyDescent="0.25">
      <c r="A20" s="4">
        <v>19</v>
      </c>
      <c r="B20" s="4" t="s">
        <v>3166</v>
      </c>
      <c r="C20" s="4" t="s">
        <v>1880</v>
      </c>
      <c r="D20" s="4">
        <v>200</v>
      </c>
      <c r="E20" s="7">
        <v>800</v>
      </c>
      <c r="F20" s="4" t="s">
        <v>1883</v>
      </c>
      <c r="G20" s="4" t="s">
        <v>1881</v>
      </c>
      <c r="H20" s="4" t="s">
        <v>3148</v>
      </c>
      <c r="I20" s="6" t="s">
        <v>1825</v>
      </c>
      <c r="J20" s="6"/>
      <c r="K20" s="6"/>
      <c r="L20" s="4" t="s">
        <v>1020</v>
      </c>
      <c r="M20" s="4">
        <v>20</v>
      </c>
      <c r="N20" s="4" t="s">
        <v>1973</v>
      </c>
      <c r="O20" s="4">
        <v>20</v>
      </c>
    </row>
    <row r="21" spans="1:17" s="4" customFormat="1" x14ac:dyDescent="0.25">
      <c r="A21" s="4">
        <v>20</v>
      </c>
      <c r="B21" s="4" t="s">
        <v>3167</v>
      </c>
      <c r="C21" s="4" t="s">
        <v>1880</v>
      </c>
      <c r="D21" s="4">
        <v>200</v>
      </c>
      <c r="E21" s="9">
        <v>800</v>
      </c>
      <c r="F21" s="4" t="s">
        <v>1883</v>
      </c>
      <c r="G21" s="4" t="s">
        <v>1881</v>
      </c>
      <c r="H21" s="10" t="s">
        <v>3151</v>
      </c>
      <c r="I21" s="6" t="s">
        <v>1825</v>
      </c>
      <c r="J21" s="6" t="s">
        <v>1671</v>
      </c>
      <c r="K21" s="6" t="s">
        <v>1823</v>
      </c>
      <c r="L21" s="4" t="s">
        <v>1017</v>
      </c>
      <c r="N21" s="4" t="s">
        <v>1018</v>
      </c>
      <c r="P21" s="4" t="s">
        <v>1773</v>
      </c>
      <c r="Q21" s="4">
        <v>2</v>
      </c>
    </row>
    <row r="22" spans="1:17" s="4" customFormat="1" x14ac:dyDescent="0.25">
      <c r="A22" s="4">
        <v>21</v>
      </c>
      <c r="B22" s="4" t="s">
        <v>3168</v>
      </c>
      <c r="C22" s="4" t="s">
        <v>1880</v>
      </c>
      <c r="D22" s="4">
        <v>200</v>
      </c>
      <c r="E22" s="7">
        <v>800</v>
      </c>
      <c r="F22" s="4" t="s">
        <v>1883</v>
      </c>
      <c r="G22" s="4" t="s">
        <v>1881</v>
      </c>
      <c r="H22" s="4" t="s">
        <v>3152</v>
      </c>
      <c r="I22" s="6" t="s">
        <v>1825</v>
      </c>
      <c r="J22" s="6" t="s">
        <v>1671</v>
      </c>
      <c r="K22" s="6" t="s">
        <v>1823</v>
      </c>
      <c r="L22" s="4" t="s">
        <v>1020</v>
      </c>
      <c r="M22" s="4">
        <v>25</v>
      </c>
      <c r="N22" s="4" t="s">
        <v>1973</v>
      </c>
      <c r="O22" s="4">
        <v>25</v>
      </c>
    </row>
    <row r="23" spans="1:17" s="4" customFormat="1" x14ac:dyDescent="0.25">
      <c r="A23" s="4">
        <v>22</v>
      </c>
      <c r="B23" s="4" t="s">
        <v>1885</v>
      </c>
      <c r="C23" s="4" t="s">
        <v>1880</v>
      </c>
      <c r="D23" s="4">
        <v>250</v>
      </c>
      <c r="E23" s="8">
        <v>500</v>
      </c>
      <c r="F23" s="4" t="s">
        <v>217</v>
      </c>
      <c r="G23" s="4" t="s">
        <v>1881</v>
      </c>
      <c r="H23" s="4" t="s">
        <v>1932</v>
      </c>
      <c r="I23" s="6">
        <v>1</v>
      </c>
      <c r="J23" s="6"/>
      <c r="K23" s="6"/>
      <c r="L23" s="4" t="s">
        <v>1930</v>
      </c>
      <c r="M23" s="4">
        <v>40</v>
      </c>
    </row>
    <row r="24" spans="1:17" s="4" customFormat="1" x14ac:dyDescent="0.25">
      <c r="A24" s="4">
        <v>23</v>
      </c>
      <c r="B24" s="4" t="s">
        <v>3292</v>
      </c>
      <c r="C24" s="4" t="s">
        <v>1880</v>
      </c>
      <c r="D24" s="4">
        <v>250</v>
      </c>
      <c r="E24" s="5">
        <v>1000</v>
      </c>
      <c r="F24" s="4" t="s">
        <v>1881</v>
      </c>
      <c r="G24" s="4" t="s">
        <v>1881</v>
      </c>
      <c r="H24" s="4" t="s">
        <v>3153</v>
      </c>
      <c r="I24" s="6">
        <v>1</v>
      </c>
      <c r="J24" s="6"/>
      <c r="K24" s="6"/>
      <c r="L24" s="4" t="s">
        <v>1017</v>
      </c>
      <c r="P24" s="4" t="s">
        <v>1773</v>
      </c>
      <c r="Q24" s="4">
        <v>1</v>
      </c>
    </row>
    <row r="25" spans="1:17" s="4" customFormat="1" x14ac:dyDescent="0.25">
      <c r="A25" s="4">
        <v>24</v>
      </c>
      <c r="B25" s="4" t="s">
        <v>3171</v>
      </c>
      <c r="C25" s="4" t="s">
        <v>1880</v>
      </c>
      <c r="D25" s="4">
        <v>250</v>
      </c>
      <c r="E25" s="5">
        <v>1000</v>
      </c>
      <c r="F25" s="4" t="s">
        <v>1881</v>
      </c>
      <c r="G25" s="4" t="s">
        <v>1881</v>
      </c>
      <c r="H25" s="4" t="s">
        <v>3154</v>
      </c>
      <c r="I25" s="6">
        <v>1</v>
      </c>
      <c r="J25" s="6"/>
      <c r="K25" s="6"/>
      <c r="L25" s="4" t="s">
        <v>1017</v>
      </c>
      <c r="P25" s="4" t="s">
        <v>1773</v>
      </c>
      <c r="Q25" s="4">
        <v>1</v>
      </c>
    </row>
    <row r="26" spans="1:17" s="4" customFormat="1" x14ac:dyDescent="0.25">
      <c r="A26" s="4">
        <v>25</v>
      </c>
      <c r="B26" s="4" t="s">
        <v>3172</v>
      </c>
      <c r="C26" s="4" t="s">
        <v>1880</v>
      </c>
      <c r="D26" s="4">
        <v>250</v>
      </c>
      <c r="E26" s="7">
        <v>1000</v>
      </c>
      <c r="F26" s="4" t="s">
        <v>1881</v>
      </c>
      <c r="G26" s="4" t="s">
        <v>1881</v>
      </c>
      <c r="H26" s="4" t="s">
        <v>3155</v>
      </c>
      <c r="I26" s="6">
        <v>1</v>
      </c>
      <c r="J26" s="6"/>
      <c r="K26" s="6"/>
      <c r="L26" s="4" t="s">
        <v>1020</v>
      </c>
      <c r="M26" s="4">
        <v>20</v>
      </c>
      <c r="N26" s="4" t="s">
        <v>1973</v>
      </c>
      <c r="O26" s="4">
        <v>20</v>
      </c>
    </row>
    <row r="27" spans="1:17" s="4" customFormat="1" x14ac:dyDescent="0.25">
      <c r="A27" s="4">
        <v>26</v>
      </c>
      <c r="B27" s="4" t="s">
        <v>3173</v>
      </c>
      <c r="C27" s="4" t="s">
        <v>1880</v>
      </c>
      <c r="D27" s="4">
        <v>250</v>
      </c>
      <c r="E27" s="7">
        <v>1000</v>
      </c>
      <c r="F27" s="4" t="s">
        <v>1881</v>
      </c>
      <c r="G27" s="4" t="s">
        <v>1881</v>
      </c>
      <c r="H27" s="4" t="s">
        <v>3156</v>
      </c>
      <c r="I27" s="6">
        <v>1</v>
      </c>
      <c r="J27" s="6"/>
      <c r="K27" s="6"/>
      <c r="L27" s="4" t="s">
        <v>1020</v>
      </c>
      <c r="M27" s="4">
        <v>20</v>
      </c>
      <c r="N27" s="4" t="s">
        <v>1973</v>
      </c>
      <c r="O27" s="4">
        <v>20</v>
      </c>
    </row>
    <row r="28" spans="1:17" s="4" customFormat="1" x14ac:dyDescent="0.25">
      <c r="A28" s="4">
        <v>27</v>
      </c>
      <c r="B28" s="4" t="s">
        <v>3174</v>
      </c>
      <c r="C28" s="4" t="s">
        <v>1880</v>
      </c>
      <c r="D28" s="4">
        <v>250</v>
      </c>
      <c r="E28" s="9">
        <v>1000</v>
      </c>
      <c r="F28" s="4" t="s">
        <v>218</v>
      </c>
      <c r="G28" s="4" t="s">
        <v>1881</v>
      </c>
      <c r="H28" s="4" t="s">
        <v>3157</v>
      </c>
      <c r="I28" s="6">
        <v>1</v>
      </c>
      <c r="J28" s="6"/>
      <c r="K28" s="6"/>
      <c r="L28" s="4" t="s">
        <v>1017</v>
      </c>
      <c r="N28" s="4" t="s">
        <v>1018</v>
      </c>
      <c r="P28" s="4" t="s">
        <v>1773</v>
      </c>
      <c r="Q28" s="4">
        <v>2</v>
      </c>
    </row>
    <row r="29" spans="1:17" s="4" customFormat="1" x14ac:dyDescent="0.25">
      <c r="A29" s="4">
        <v>28</v>
      </c>
      <c r="B29" s="4" t="s">
        <v>3175</v>
      </c>
      <c r="C29" s="4" t="s">
        <v>1880</v>
      </c>
      <c r="D29" s="4">
        <v>250</v>
      </c>
      <c r="E29" s="7">
        <v>1000</v>
      </c>
      <c r="F29" s="4" t="s">
        <v>218</v>
      </c>
      <c r="G29" s="4" t="s">
        <v>1881</v>
      </c>
      <c r="H29" s="4" t="s">
        <v>3158</v>
      </c>
      <c r="I29" s="6">
        <v>1</v>
      </c>
      <c r="J29" s="6"/>
      <c r="K29" s="6"/>
      <c r="L29" s="4" t="s">
        <v>1020</v>
      </c>
      <c r="M29" s="4">
        <v>25</v>
      </c>
      <c r="N29" s="4" t="s">
        <v>1973</v>
      </c>
      <c r="O29" s="4">
        <v>25</v>
      </c>
    </row>
    <row r="30" spans="1:17" s="4" customFormat="1" x14ac:dyDescent="0.25">
      <c r="A30" s="4">
        <v>29</v>
      </c>
      <c r="B30" s="4" t="s">
        <v>1886</v>
      </c>
      <c r="C30" s="4" t="s">
        <v>1880</v>
      </c>
      <c r="D30" s="4">
        <v>300</v>
      </c>
      <c r="E30" s="8">
        <v>600</v>
      </c>
      <c r="F30" s="4" t="s">
        <v>1881</v>
      </c>
      <c r="G30" s="4" t="s">
        <v>1881</v>
      </c>
      <c r="H30" s="4" t="s">
        <v>1932</v>
      </c>
      <c r="I30" s="6">
        <v>2</v>
      </c>
      <c r="J30" s="6"/>
      <c r="K30" s="6"/>
      <c r="L30" s="4" t="s">
        <v>1930</v>
      </c>
      <c r="M30" s="4">
        <v>35</v>
      </c>
    </row>
    <row r="31" spans="1:17" s="4" customFormat="1" x14ac:dyDescent="0.25">
      <c r="A31" s="4">
        <v>30</v>
      </c>
      <c r="B31" s="4" t="s">
        <v>2239</v>
      </c>
      <c r="C31" s="4" t="s">
        <v>1880</v>
      </c>
      <c r="D31" s="4">
        <v>300</v>
      </c>
      <c r="E31" s="5">
        <v>1200</v>
      </c>
      <c r="F31" s="4" t="s">
        <v>1881</v>
      </c>
      <c r="G31" s="4" t="s">
        <v>1881</v>
      </c>
      <c r="H31" s="4" t="s">
        <v>3153</v>
      </c>
      <c r="I31" s="6" t="s">
        <v>1824</v>
      </c>
      <c r="J31" s="6" t="s">
        <v>1671</v>
      </c>
      <c r="K31" s="6" t="s">
        <v>1824</v>
      </c>
      <c r="L31" s="4" t="s">
        <v>1017</v>
      </c>
      <c r="P31" s="4" t="s">
        <v>1773</v>
      </c>
      <c r="Q31" s="4">
        <v>1</v>
      </c>
    </row>
    <row r="32" spans="1:17" s="4" customFormat="1" x14ac:dyDescent="0.25">
      <c r="A32" s="4">
        <v>31</v>
      </c>
      <c r="B32" s="4" t="s">
        <v>1003</v>
      </c>
      <c r="C32" s="4" t="s">
        <v>1880</v>
      </c>
      <c r="D32" s="4">
        <v>300</v>
      </c>
      <c r="E32" s="5">
        <v>1200</v>
      </c>
      <c r="F32" s="4" t="s">
        <v>1881</v>
      </c>
      <c r="G32" s="4" t="s">
        <v>1881</v>
      </c>
      <c r="H32" s="4" t="s">
        <v>3154</v>
      </c>
      <c r="I32" s="6" t="s">
        <v>1824</v>
      </c>
      <c r="J32" s="6"/>
      <c r="K32" s="6"/>
      <c r="L32" s="4" t="s">
        <v>1017</v>
      </c>
      <c r="P32" s="4" t="s">
        <v>1773</v>
      </c>
      <c r="Q32" s="4">
        <v>1</v>
      </c>
    </row>
    <row r="33" spans="1:17" s="4" customFormat="1" x14ac:dyDescent="0.25">
      <c r="A33" s="4">
        <v>32</v>
      </c>
      <c r="B33" s="4" t="s">
        <v>1008</v>
      </c>
      <c r="C33" s="4" t="s">
        <v>1880</v>
      </c>
      <c r="D33" s="4">
        <v>300</v>
      </c>
      <c r="E33" s="7">
        <v>1200</v>
      </c>
      <c r="F33" s="4" t="s">
        <v>1881</v>
      </c>
      <c r="G33" s="4" t="s">
        <v>1881</v>
      </c>
      <c r="H33" s="4" t="s">
        <v>3155</v>
      </c>
      <c r="I33" s="6" t="s">
        <v>1824</v>
      </c>
      <c r="J33" s="6" t="s">
        <v>1671</v>
      </c>
      <c r="K33" s="6" t="s">
        <v>1824</v>
      </c>
      <c r="L33" s="4" t="s">
        <v>1020</v>
      </c>
      <c r="M33" s="4">
        <v>20</v>
      </c>
      <c r="N33" s="4" t="s">
        <v>1973</v>
      </c>
      <c r="O33" s="4">
        <v>20</v>
      </c>
    </row>
    <row r="34" spans="1:17" s="4" customFormat="1" x14ac:dyDescent="0.25">
      <c r="A34" s="4">
        <v>33</v>
      </c>
      <c r="B34" s="4" t="s">
        <v>1013</v>
      </c>
      <c r="C34" s="4" t="s">
        <v>1880</v>
      </c>
      <c r="D34" s="4">
        <v>300</v>
      </c>
      <c r="E34" s="7">
        <v>1200</v>
      </c>
      <c r="F34" s="4" t="s">
        <v>1881</v>
      </c>
      <c r="G34" s="4" t="s">
        <v>1881</v>
      </c>
      <c r="H34" s="4" t="s">
        <v>3156</v>
      </c>
      <c r="I34" s="6" t="s">
        <v>1824</v>
      </c>
      <c r="J34" s="6"/>
      <c r="K34" s="6"/>
      <c r="L34" s="4" t="s">
        <v>1020</v>
      </c>
      <c r="M34" s="4">
        <v>20</v>
      </c>
      <c r="N34" s="4" t="s">
        <v>1973</v>
      </c>
      <c r="O34" s="4">
        <v>20</v>
      </c>
    </row>
    <row r="35" spans="1:17" s="4" customFormat="1" x14ac:dyDescent="0.25">
      <c r="A35" s="4">
        <v>34</v>
      </c>
      <c r="B35" s="4" t="s">
        <v>999</v>
      </c>
      <c r="C35" s="4" t="s">
        <v>1880</v>
      </c>
      <c r="D35" s="4">
        <v>300</v>
      </c>
      <c r="E35" s="9">
        <v>1200</v>
      </c>
      <c r="F35" s="4" t="s">
        <v>218</v>
      </c>
      <c r="G35" s="4" t="s">
        <v>1881</v>
      </c>
      <c r="H35" s="4" t="s">
        <v>3157</v>
      </c>
      <c r="I35" s="6" t="s">
        <v>1824</v>
      </c>
      <c r="J35" s="6" t="s">
        <v>1671</v>
      </c>
      <c r="K35" s="6" t="s">
        <v>1824</v>
      </c>
      <c r="L35" s="4" t="s">
        <v>1017</v>
      </c>
      <c r="N35" s="4" t="s">
        <v>1018</v>
      </c>
      <c r="P35" s="4" t="s">
        <v>1773</v>
      </c>
      <c r="Q35" s="4">
        <v>2</v>
      </c>
    </row>
    <row r="36" spans="1:17" s="4" customFormat="1" x14ac:dyDescent="0.25">
      <c r="A36" s="4">
        <v>35</v>
      </c>
      <c r="B36" s="4" t="s">
        <v>2249</v>
      </c>
      <c r="C36" s="4" t="s">
        <v>1880</v>
      </c>
      <c r="D36" s="4">
        <v>300</v>
      </c>
      <c r="E36" s="7">
        <v>1200</v>
      </c>
      <c r="F36" s="4" t="s">
        <v>218</v>
      </c>
      <c r="G36" s="4" t="s">
        <v>1881</v>
      </c>
      <c r="H36" s="4" t="s">
        <v>3158</v>
      </c>
      <c r="I36" s="6" t="s">
        <v>1824</v>
      </c>
      <c r="J36" s="6" t="s">
        <v>1671</v>
      </c>
      <c r="K36" s="6" t="s">
        <v>1824</v>
      </c>
      <c r="L36" s="4" t="s">
        <v>1020</v>
      </c>
      <c r="M36" s="4">
        <v>25</v>
      </c>
      <c r="N36" s="4" t="s">
        <v>1973</v>
      </c>
      <c r="O36" s="4">
        <v>25</v>
      </c>
    </row>
    <row r="37" spans="1:17" s="4" customFormat="1" x14ac:dyDescent="0.25">
      <c r="A37" s="4">
        <v>36</v>
      </c>
      <c r="B37" s="4" t="s">
        <v>1887</v>
      </c>
      <c r="C37" s="4" t="s">
        <v>1880</v>
      </c>
      <c r="D37" s="4">
        <v>350</v>
      </c>
      <c r="E37" s="8">
        <v>700</v>
      </c>
      <c r="F37" s="4" t="s">
        <v>218</v>
      </c>
      <c r="G37" s="4" t="s">
        <v>1881</v>
      </c>
      <c r="H37" s="4" t="s">
        <v>1932</v>
      </c>
      <c r="I37" s="6">
        <v>3</v>
      </c>
      <c r="J37" s="6"/>
      <c r="K37" s="6"/>
      <c r="L37" s="4" t="s">
        <v>1930</v>
      </c>
      <c r="M37" s="4">
        <v>30</v>
      </c>
    </row>
    <row r="38" spans="1:17" s="4" customFormat="1" x14ac:dyDescent="0.25">
      <c r="A38" s="4">
        <v>37</v>
      </c>
      <c r="B38" s="4" t="s">
        <v>3176</v>
      </c>
      <c r="C38" s="4" t="s">
        <v>1880</v>
      </c>
      <c r="D38" s="4">
        <v>350</v>
      </c>
      <c r="E38" s="5">
        <v>1400</v>
      </c>
      <c r="F38" s="4" t="s">
        <v>1881</v>
      </c>
      <c r="G38" s="4" t="s">
        <v>1881</v>
      </c>
      <c r="H38" s="4" t="s">
        <v>3153</v>
      </c>
      <c r="I38" s="6">
        <v>3</v>
      </c>
      <c r="J38" s="6" t="s">
        <v>1671</v>
      </c>
      <c r="K38" s="6" t="s">
        <v>1824</v>
      </c>
      <c r="L38" s="4" t="s">
        <v>1017</v>
      </c>
      <c r="P38" s="4" t="s">
        <v>1773</v>
      </c>
      <c r="Q38" s="4">
        <v>1</v>
      </c>
    </row>
    <row r="39" spans="1:17" s="4" customFormat="1" x14ac:dyDescent="0.25">
      <c r="A39" s="4">
        <v>38</v>
      </c>
      <c r="B39" s="4" t="s">
        <v>3177</v>
      </c>
      <c r="C39" s="4" t="s">
        <v>1880</v>
      </c>
      <c r="D39" s="4">
        <v>350</v>
      </c>
      <c r="E39" s="5">
        <v>1400</v>
      </c>
      <c r="F39" s="4" t="s">
        <v>1881</v>
      </c>
      <c r="G39" s="4" t="s">
        <v>1881</v>
      </c>
      <c r="H39" s="4" t="s">
        <v>3154</v>
      </c>
      <c r="I39" s="6">
        <v>3</v>
      </c>
      <c r="J39" s="6"/>
      <c r="K39" s="6"/>
      <c r="L39" s="4" t="s">
        <v>1017</v>
      </c>
      <c r="P39" s="4" t="s">
        <v>1773</v>
      </c>
      <c r="Q39" s="4">
        <v>1</v>
      </c>
    </row>
    <row r="40" spans="1:17" s="4" customFormat="1" x14ac:dyDescent="0.25">
      <c r="A40" s="4">
        <v>39</v>
      </c>
      <c r="B40" s="4" t="s">
        <v>3178</v>
      </c>
      <c r="C40" s="4" t="s">
        <v>1880</v>
      </c>
      <c r="D40" s="4">
        <v>350</v>
      </c>
      <c r="E40" s="7">
        <v>1400</v>
      </c>
      <c r="F40" s="4" t="s">
        <v>1881</v>
      </c>
      <c r="G40" s="4" t="s">
        <v>1881</v>
      </c>
      <c r="H40" s="4" t="s">
        <v>3155</v>
      </c>
      <c r="I40" s="6">
        <v>3</v>
      </c>
      <c r="J40" s="6" t="s">
        <v>1671</v>
      </c>
      <c r="K40" s="6" t="s">
        <v>1824</v>
      </c>
      <c r="L40" s="4" t="s">
        <v>1020</v>
      </c>
      <c r="M40" s="4">
        <v>20</v>
      </c>
      <c r="N40" s="4" t="s">
        <v>1973</v>
      </c>
      <c r="O40" s="4">
        <v>20</v>
      </c>
    </row>
    <row r="41" spans="1:17" s="4" customFormat="1" x14ac:dyDescent="0.25">
      <c r="A41" s="4">
        <v>40</v>
      </c>
      <c r="B41" s="4" t="s">
        <v>3179</v>
      </c>
      <c r="C41" s="4" t="s">
        <v>1880</v>
      </c>
      <c r="D41" s="4">
        <v>350</v>
      </c>
      <c r="E41" s="7">
        <v>1400</v>
      </c>
      <c r="F41" s="4" t="s">
        <v>1881</v>
      </c>
      <c r="G41" s="4" t="s">
        <v>1881</v>
      </c>
      <c r="H41" s="4" t="s">
        <v>3156</v>
      </c>
      <c r="I41" s="6">
        <v>3</v>
      </c>
      <c r="J41" s="6"/>
      <c r="K41" s="6"/>
      <c r="L41" s="4" t="s">
        <v>1020</v>
      </c>
      <c r="M41" s="4">
        <v>20</v>
      </c>
      <c r="N41" s="4" t="s">
        <v>1973</v>
      </c>
      <c r="O41" s="4">
        <v>20</v>
      </c>
    </row>
    <row r="42" spans="1:17" s="4" customFormat="1" x14ac:dyDescent="0.25">
      <c r="A42" s="4">
        <v>41</v>
      </c>
      <c r="B42" s="4" t="s">
        <v>3180</v>
      </c>
      <c r="C42" s="4" t="s">
        <v>1880</v>
      </c>
      <c r="D42" s="4">
        <v>350</v>
      </c>
      <c r="E42" s="9">
        <v>1400</v>
      </c>
      <c r="F42" s="4" t="s">
        <v>218</v>
      </c>
      <c r="G42" s="4" t="s">
        <v>1881</v>
      </c>
      <c r="H42" s="4" t="s">
        <v>3157</v>
      </c>
      <c r="I42" s="6">
        <v>3</v>
      </c>
      <c r="J42" s="6" t="s">
        <v>1671</v>
      </c>
      <c r="K42" s="6" t="s">
        <v>1824</v>
      </c>
      <c r="L42" s="4" t="s">
        <v>1017</v>
      </c>
      <c r="N42" s="4" t="s">
        <v>1018</v>
      </c>
      <c r="P42" s="4" t="s">
        <v>1773</v>
      </c>
      <c r="Q42" s="4">
        <v>2</v>
      </c>
    </row>
    <row r="43" spans="1:17" s="4" customFormat="1" x14ac:dyDescent="0.25">
      <c r="A43" s="4">
        <v>42</v>
      </c>
      <c r="B43" s="4" t="s">
        <v>3181</v>
      </c>
      <c r="C43" s="4" t="s">
        <v>1880</v>
      </c>
      <c r="D43" s="4">
        <v>350</v>
      </c>
      <c r="E43" s="7">
        <v>1400</v>
      </c>
      <c r="F43" s="4" t="s">
        <v>218</v>
      </c>
      <c r="G43" s="4" t="s">
        <v>1881</v>
      </c>
      <c r="H43" s="4" t="s">
        <v>3158</v>
      </c>
      <c r="I43" s="6">
        <v>3</v>
      </c>
      <c r="J43" s="6" t="s">
        <v>1671</v>
      </c>
      <c r="K43" s="6" t="s">
        <v>1824</v>
      </c>
      <c r="L43" s="4" t="s">
        <v>1020</v>
      </c>
      <c r="M43" s="4">
        <v>25</v>
      </c>
      <c r="N43" s="4" t="s">
        <v>1973</v>
      </c>
      <c r="O43" s="4">
        <v>25</v>
      </c>
    </row>
    <row r="44" spans="1:17" s="4" customFormat="1" x14ac:dyDescent="0.25">
      <c r="A44" s="4">
        <v>43</v>
      </c>
      <c r="B44" s="4" t="s">
        <v>1888</v>
      </c>
      <c r="C44" s="4" t="s">
        <v>1880</v>
      </c>
      <c r="D44" s="4">
        <v>400</v>
      </c>
      <c r="E44" s="8">
        <v>800</v>
      </c>
      <c r="F44" s="4" t="s">
        <v>1889</v>
      </c>
      <c r="G44" s="4" t="s">
        <v>1881</v>
      </c>
      <c r="H44" s="4" t="s">
        <v>1932</v>
      </c>
      <c r="I44" s="6">
        <v>4</v>
      </c>
      <c r="J44" s="6"/>
      <c r="K44" s="6"/>
      <c r="L44" s="4" t="s">
        <v>1930</v>
      </c>
      <c r="M44" s="4">
        <v>25</v>
      </c>
    </row>
    <row r="45" spans="1:17" s="4" customFormat="1" x14ac:dyDescent="0.25">
      <c r="A45" s="4">
        <v>44</v>
      </c>
      <c r="B45" s="4" t="s">
        <v>2240</v>
      </c>
      <c r="C45" s="4" t="s">
        <v>1880</v>
      </c>
      <c r="D45" s="4">
        <v>400</v>
      </c>
      <c r="E45" s="5">
        <v>1600</v>
      </c>
      <c r="F45" s="4" t="s">
        <v>1889</v>
      </c>
      <c r="G45" s="4" t="s">
        <v>1881</v>
      </c>
      <c r="H45" s="4" t="s">
        <v>3153</v>
      </c>
      <c r="I45" s="6" t="s">
        <v>1821</v>
      </c>
      <c r="J45" s="6" t="s">
        <v>1671</v>
      </c>
      <c r="K45" s="6" t="s">
        <v>1824</v>
      </c>
      <c r="L45" s="4" t="s">
        <v>1017</v>
      </c>
      <c r="P45" s="4" t="s">
        <v>1773</v>
      </c>
      <c r="Q45" s="4">
        <v>1</v>
      </c>
    </row>
    <row r="46" spans="1:17" s="4" customFormat="1" x14ac:dyDescent="0.25">
      <c r="A46" s="4">
        <v>45</v>
      </c>
      <c r="B46" s="4" t="s">
        <v>1004</v>
      </c>
      <c r="C46" s="4" t="s">
        <v>1880</v>
      </c>
      <c r="D46" s="4">
        <v>400</v>
      </c>
      <c r="E46" s="5">
        <v>1600</v>
      </c>
      <c r="F46" s="4" t="s">
        <v>1889</v>
      </c>
      <c r="G46" s="4" t="s">
        <v>1881</v>
      </c>
      <c r="H46" s="4" t="s">
        <v>3154</v>
      </c>
      <c r="I46" s="6" t="s">
        <v>1821</v>
      </c>
      <c r="J46" s="6"/>
      <c r="K46" s="6"/>
      <c r="L46" s="4" t="s">
        <v>1017</v>
      </c>
      <c r="P46" s="4" t="s">
        <v>1773</v>
      </c>
      <c r="Q46" s="4">
        <v>1</v>
      </c>
    </row>
    <row r="47" spans="1:17" s="4" customFormat="1" x14ac:dyDescent="0.25">
      <c r="A47" s="4">
        <v>46</v>
      </c>
      <c r="B47" s="4" t="s">
        <v>1009</v>
      </c>
      <c r="C47" s="4" t="s">
        <v>1880</v>
      </c>
      <c r="D47" s="4">
        <v>400</v>
      </c>
      <c r="E47" s="7">
        <v>1600</v>
      </c>
      <c r="F47" s="4" t="s">
        <v>1889</v>
      </c>
      <c r="G47" s="4" t="s">
        <v>1881</v>
      </c>
      <c r="H47" s="4" t="s">
        <v>3155</v>
      </c>
      <c r="I47" s="6" t="s">
        <v>1821</v>
      </c>
      <c r="J47" s="6" t="s">
        <v>1671</v>
      </c>
      <c r="K47" s="6" t="s">
        <v>1824</v>
      </c>
      <c r="L47" s="4" t="s">
        <v>1020</v>
      </c>
      <c r="M47" s="4">
        <v>20</v>
      </c>
      <c r="N47" s="4" t="s">
        <v>1973</v>
      </c>
      <c r="O47" s="4">
        <v>20</v>
      </c>
    </row>
    <row r="48" spans="1:17" s="4" customFormat="1" x14ac:dyDescent="0.25">
      <c r="A48" s="4">
        <v>47</v>
      </c>
      <c r="B48" s="4" t="s">
        <v>1014</v>
      </c>
      <c r="C48" s="4" t="s">
        <v>1880</v>
      </c>
      <c r="D48" s="4">
        <v>400</v>
      </c>
      <c r="E48" s="7">
        <v>1600</v>
      </c>
      <c r="F48" s="4" t="s">
        <v>1889</v>
      </c>
      <c r="G48" s="4" t="s">
        <v>1881</v>
      </c>
      <c r="H48" s="4" t="s">
        <v>3156</v>
      </c>
      <c r="I48" s="6" t="s">
        <v>1821</v>
      </c>
      <c r="J48" s="6"/>
      <c r="K48" s="6"/>
      <c r="L48" s="4" t="s">
        <v>1020</v>
      </c>
      <c r="M48" s="4">
        <v>20</v>
      </c>
      <c r="N48" s="4" t="s">
        <v>1973</v>
      </c>
      <c r="O48" s="4">
        <v>20</v>
      </c>
    </row>
    <row r="49" spans="1:17" s="4" customFormat="1" x14ac:dyDescent="0.25">
      <c r="A49" s="4">
        <v>48</v>
      </c>
      <c r="B49" s="4" t="s">
        <v>3182</v>
      </c>
      <c r="C49" s="4" t="s">
        <v>1880</v>
      </c>
      <c r="D49" s="4">
        <v>400</v>
      </c>
      <c r="E49" s="9">
        <v>1600</v>
      </c>
      <c r="F49" s="4" t="s">
        <v>1889</v>
      </c>
      <c r="G49" s="4" t="s">
        <v>1881</v>
      </c>
      <c r="H49" s="4" t="s">
        <v>3157</v>
      </c>
      <c r="I49" s="6" t="s">
        <v>1821</v>
      </c>
      <c r="J49" s="6" t="s">
        <v>1671</v>
      </c>
      <c r="K49" s="6" t="s">
        <v>1824</v>
      </c>
      <c r="L49" s="4" t="s">
        <v>1017</v>
      </c>
      <c r="N49" s="4" t="s">
        <v>1018</v>
      </c>
      <c r="P49" s="4" t="s">
        <v>1773</v>
      </c>
      <c r="Q49" s="4">
        <v>2</v>
      </c>
    </row>
    <row r="50" spans="1:17" s="4" customFormat="1" x14ac:dyDescent="0.25">
      <c r="A50" s="4">
        <v>49</v>
      </c>
      <c r="B50" s="4" t="s">
        <v>3183</v>
      </c>
      <c r="C50" s="4" t="s">
        <v>1880</v>
      </c>
      <c r="D50" s="4">
        <v>400</v>
      </c>
      <c r="E50" s="7">
        <v>1600</v>
      </c>
      <c r="F50" s="4" t="s">
        <v>1889</v>
      </c>
      <c r="G50" s="4" t="s">
        <v>1881</v>
      </c>
      <c r="H50" s="4" t="s">
        <v>3158</v>
      </c>
      <c r="I50" s="6" t="s">
        <v>1821</v>
      </c>
      <c r="J50" s="6" t="s">
        <v>1671</v>
      </c>
      <c r="K50" s="6" t="s">
        <v>1824</v>
      </c>
      <c r="L50" s="4" t="s">
        <v>1020</v>
      </c>
      <c r="M50" s="4">
        <v>25</v>
      </c>
      <c r="N50" s="4" t="s">
        <v>1973</v>
      </c>
      <c r="O50" s="4">
        <v>25</v>
      </c>
    </row>
    <row r="51" spans="1:17" s="4" customFormat="1" x14ac:dyDescent="0.25">
      <c r="A51" s="4">
        <v>50</v>
      </c>
      <c r="B51" s="4" t="s">
        <v>1890</v>
      </c>
      <c r="C51" s="4" t="s">
        <v>1880</v>
      </c>
      <c r="D51" s="4">
        <v>500</v>
      </c>
      <c r="E51" s="8">
        <v>1000</v>
      </c>
      <c r="F51" s="4" t="s">
        <v>219</v>
      </c>
      <c r="G51" s="4" t="s">
        <v>1891</v>
      </c>
      <c r="H51" s="4" t="s">
        <v>1933</v>
      </c>
      <c r="I51" s="6">
        <v>1</v>
      </c>
      <c r="J51" s="6"/>
      <c r="K51" s="6"/>
      <c r="L51" s="4" t="s">
        <v>1930</v>
      </c>
      <c r="M51" s="4">
        <v>15</v>
      </c>
    </row>
    <row r="52" spans="1:17" s="4" customFormat="1" x14ac:dyDescent="0.25">
      <c r="A52" s="4">
        <v>51</v>
      </c>
      <c r="B52" s="4" t="s">
        <v>3184</v>
      </c>
      <c r="C52" s="4" t="s">
        <v>1880</v>
      </c>
      <c r="D52" s="4">
        <v>500</v>
      </c>
      <c r="E52" s="5">
        <v>2000</v>
      </c>
      <c r="F52" s="4" t="s">
        <v>219</v>
      </c>
      <c r="G52" s="4" t="s">
        <v>1891</v>
      </c>
      <c r="H52" s="4" t="s">
        <v>3248</v>
      </c>
      <c r="I52" s="6" t="s">
        <v>1823</v>
      </c>
      <c r="J52" s="6"/>
      <c r="K52" s="6"/>
      <c r="L52" s="4" t="s">
        <v>1017</v>
      </c>
      <c r="P52" s="4" t="s">
        <v>1773</v>
      </c>
      <c r="Q52" s="4">
        <v>1</v>
      </c>
    </row>
    <row r="53" spans="1:17" s="4" customFormat="1" x14ac:dyDescent="0.25">
      <c r="A53" s="4">
        <v>52</v>
      </c>
      <c r="B53" s="4" t="s">
        <v>3185</v>
      </c>
      <c r="C53" s="4" t="s">
        <v>1880</v>
      </c>
      <c r="D53" s="4">
        <v>500</v>
      </c>
      <c r="E53" s="5">
        <v>2000</v>
      </c>
      <c r="F53" s="4" t="s">
        <v>219</v>
      </c>
      <c r="G53" s="4" t="s">
        <v>1891</v>
      </c>
      <c r="H53" s="4" t="s">
        <v>3249</v>
      </c>
      <c r="I53" s="6" t="s">
        <v>1823</v>
      </c>
      <c r="J53" s="6"/>
      <c r="K53" s="6"/>
      <c r="L53" s="4" t="s">
        <v>1017</v>
      </c>
      <c r="P53" s="4" t="s">
        <v>1773</v>
      </c>
      <c r="Q53" s="4">
        <v>1</v>
      </c>
    </row>
    <row r="54" spans="1:17" s="4" customFormat="1" x14ac:dyDescent="0.25">
      <c r="A54" s="4">
        <v>53</v>
      </c>
      <c r="B54" s="4" t="s">
        <v>3186</v>
      </c>
      <c r="C54" s="4" t="s">
        <v>1880</v>
      </c>
      <c r="D54" s="4">
        <v>500</v>
      </c>
      <c r="E54" s="7">
        <v>2000</v>
      </c>
      <c r="F54" s="4" t="s">
        <v>219</v>
      </c>
      <c r="G54" s="4" t="s">
        <v>1891</v>
      </c>
      <c r="H54" s="4" t="s">
        <v>3250</v>
      </c>
      <c r="I54" s="6" t="s">
        <v>1823</v>
      </c>
      <c r="J54" s="6"/>
      <c r="K54" s="6"/>
      <c r="L54" s="4" t="s">
        <v>1020</v>
      </c>
      <c r="M54" s="4">
        <v>20</v>
      </c>
      <c r="N54" s="4" t="s">
        <v>1973</v>
      </c>
      <c r="O54" s="4">
        <v>20</v>
      </c>
    </row>
    <row r="55" spans="1:17" s="4" customFormat="1" x14ac:dyDescent="0.25">
      <c r="A55" s="4">
        <v>54</v>
      </c>
      <c r="B55" s="4" t="s">
        <v>3187</v>
      </c>
      <c r="C55" s="4" t="s">
        <v>1880</v>
      </c>
      <c r="D55" s="4">
        <v>500</v>
      </c>
      <c r="E55" s="7">
        <v>2000</v>
      </c>
      <c r="F55" s="4" t="s">
        <v>219</v>
      </c>
      <c r="G55" s="4" t="s">
        <v>1891</v>
      </c>
      <c r="H55" s="4" t="s">
        <v>3251</v>
      </c>
      <c r="I55" s="6" t="s">
        <v>1823</v>
      </c>
      <c r="J55" s="6"/>
      <c r="K55" s="6"/>
      <c r="L55" s="4" t="s">
        <v>1020</v>
      </c>
      <c r="M55" s="4">
        <v>20</v>
      </c>
      <c r="N55" s="4" t="s">
        <v>1973</v>
      </c>
      <c r="O55" s="4">
        <v>20</v>
      </c>
    </row>
    <row r="56" spans="1:17" s="4" customFormat="1" x14ac:dyDescent="0.25">
      <c r="A56" s="4">
        <v>55</v>
      </c>
      <c r="B56" s="4" t="s">
        <v>3188</v>
      </c>
      <c r="C56" s="4" t="s">
        <v>1880</v>
      </c>
      <c r="D56" s="4">
        <v>500</v>
      </c>
      <c r="E56" s="9">
        <v>2000</v>
      </c>
      <c r="F56" s="4" t="s">
        <v>219</v>
      </c>
      <c r="G56" s="4" t="s">
        <v>1891</v>
      </c>
      <c r="H56" s="4" t="s">
        <v>3252</v>
      </c>
      <c r="I56" s="6" t="s">
        <v>1823</v>
      </c>
      <c r="J56" s="6"/>
      <c r="K56" s="6"/>
      <c r="L56" s="4" t="s">
        <v>1017</v>
      </c>
      <c r="N56" s="4" t="s">
        <v>1018</v>
      </c>
      <c r="P56" s="4" t="s">
        <v>1773</v>
      </c>
      <c r="Q56" s="4">
        <v>2</v>
      </c>
    </row>
    <row r="57" spans="1:17" s="4" customFormat="1" x14ac:dyDescent="0.25">
      <c r="A57" s="4">
        <v>56</v>
      </c>
      <c r="B57" s="4" t="s">
        <v>3189</v>
      </c>
      <c r="C57" s="4" t="s">
        <v>1880</v>
      </c>
      <c r="D57" s="4">
        <v>500</v>
      </c>
      <c r="E57" s="7">
        <v>2000</v>
      </c>
      <c r="F57" s="4" t="s">
        <v>219</v>
      </c>
      <c r="G57" s="4" t="s">
        <v>1891</v>
      </c>
      <c r="H57" s="4" t="s">
        <v>3253</v>
      </c>
      <c r="I57" s="6" t="s">
        <v>1823</v>
      </c>
      <c r="J57" s="6"/>
      <c r="K57" s="6"/>
      <c r="L57" s="4" t="s">
        <v>1020</v>
      </c>
      <c r="M57" s="4">
        <v>25</v>
      </c>
      <c r="N57" s="4" t="s">
        <v>1973</v>
      </c>
      <c r="O57" s="4">
        <v>25</v>
      </c>
    </row>
    <row r="58" spans="1:17" s="4" customFormat="1" x14ac:dyDescent="0.25">
      <c r="A58" s="4">
        <v>57</v>
      </c>
      <c r="B58" s="4" t="s">
        <v>1892</v>
      </c>
      <c r="C58" s="4" t="s">
        <v>1880</v>
      </c>
      <c r="D58" s="4">
        <v>600</v>
      </c>
      <c r="E58" s="8">
        <v>1200</v>
      </c>
      <c r="F58" s="4" t="s">
        <v>1891</v>
      </c>
      <c r="G58" s="4" t="s">
        <v>1891</v>
      </c>
      <c r="H58" s="4" t="s">
        <v>1933</v>
      </c>
      <c r="I58" s="6">
        <v>2</v>
      </c>
      <c r="J58" s="6"/>
      <c r="K58" s="6"/>
      <c r="L58" s="4" t="s">
        <v>1930</v>
      </c>
      <c r="M58" s="4">
        <v>5</v>
      </c>
    </row>
    <row r="59" spans="1:17" s="4" customFormat="1" x14ac:dyDescent="0.25">
      <c r="A59" s="4">
        <v>58</v>
      </c>
      <c r="B59" s="4" t="s">
        <v>2241</v>
      </c>
      <c r="C59" s="4" t="s">
        <v>1880</v>
      </c>
      <c r="D59" s="4">
        <v>600</v>
      </c>
      <c r="E59" s="5">
        <v>2400</v>
      </c>
      <c r="F59" s="4" t="s">
        <v>1891</v>
      </c>
      <c r="G59" s="4" t="s">
        <v>1891</v>
      </c>
      <c r="H59" s="4" t="s">
        <v>3248</v>
      </c>
      <c r="I59" s="6" t="s">
        <v>1824</v>
      </c>
      <c r="J59" s="6" t="s">
        <v>1671</v>
      </c>
      <c r="K59" s="6" t="s">
        <v>1825</v>
      </c>
      <c r="L59" s="4" t="s">
        <v>1017</v>
      </c>
      <c r="P59" s="4" t="s">
        <v>1773</v>
      </c>
      <c r="Q59" s="4">
        <v>1</v>
      </c>
    </row>
    <row r="60" spans="1:17" s="4" customFormat="1" x14ac:dyDescent="0.25">
      <c r="A60" s="4">
        <v>59</v>
      </c>
      <c r="B60" s="4" t="s">
        <v>1005</v>
      </c>
      <c r="C60" s="4" t="s">
        <v>1880</v>
      </c>
      <c r="D60" s="4">
        <v>600</v>
      </c>
      <c r="E60" s="5">
        <v>2400</v>
      </c>
      <c r="F60" s="4" t="s">
        <v>1891</v>
      </c>
      <c r="G60" s="4" t="s">
        <v>1891</v>
      </c>
      <c r="H60" s="4" t="s">
        <v>3249</v>
      </c>
      <c r="I60" s="6" t="s">
        <v>1824</v>
      </c>
      <c r="J60" s="6"/>
      <c r="K60" s="6"/>
      <c r="L60" s="4" t="s">
        <v>1017</v>
      </c>
      <c r="P60" s="4" t="s">
        <v>1773</v>
      </c>
      <c r="Q60" s="4">
        <v>1</v>
      </c>
    </row>
    <row r="61" spans="1:17" s="4" customFormat="1" x14ac:dyDescent="0.25">
      <c r="A61" s="4">
        <v>60</v>
      </c>
      <c r="B61" s="4" t="s">
        <v>1010</v>
      </c>
      <c r="C61" s="4" t="s">
        <v>1880</v>
      </c>
      <c r="D61" s="4">
        <v>600</v>
      </c>
      <c r="E61" s="7">
        <v>2400</v>
      </c>
      <c r="F61" s="4" t="s">
        <v>1891</v>
      </c>
      <c r="G61" s="4" t="s">
        <v>1891</v>
      </c>
      <c r="H61" s="4" t="s">
        <v>3250</v>
      </c>
      <c r="I61" s="6" t="s">
        <v>1824</v>
      </c>
      <c r="J61" s="6" t="s">
        <v>1671</v>
      </c>
      <c r="K61" s="6" t="s">
        <v>1825</v>
      </c>
      <c r="L61" s="4" t="s">
        <v>1020</v>
      </c>
      <c r="M61" s="4">
        <v>20</v>
      </c>
      <c r="N61" s="4" t="s">
        <v>1973</v>
      </c>
      <c r="O61" s="4">
        <v>20</v>
      </c>
    </row>
    <row r="62" spans="1:17" s="4" customFormat="1" x14ac:dyDescent="0.25">
      <c r="A62" s="4">
        <v>61</v>
      </c>
      <c r="B62" s="4" t="s">
        <v>1015</v>
      </c>
      <c r="C62" s="4" t="s">
        <v>1880</v>
      </c>
      <c r="D62" s="4">
        <v>600</v>
      </c>
      <c r="E62" s="7">
        <v>2400</v>
      </c>
      <c r="F62" s="4" t="s">
        <v>1891</v>
      </c>
      <c r="G62" s="4" t="s">
        <v>1891</v>
      </c>
      <c r="H62" s="4" t="s">
        <v>3251</v>
      </c>
      <c r="I62" s="6" t="s">
        <v>1824</v>
      </c>
      <c r="J62" s="6"/>
      <c r="K62" s="6"/>
      <c r="L62" s="4" t="s">
        <v>1020</v>
      </c>
      <c r="M62" s="4">
        <v>20</v>
      </c>
      <c r="N62" s="4" t="s">
        <v>1973</v>
      </c>
      <c r="O62" s="4">
        <v>20</v>
      </c>
    </row>
    <row r="63" spans="1:17" s="4" customFormat="1" x14ac:dyDescent="0.25">
      <c r="A63" s="4">
        <v>62</v>
      </c>
      <c r="B63" s="4" t="s">
        <v>1000</v>
      </c>
      <c r="C63" s="4" t="s">
        <v>1880</v>
      </c>
      <c r="D63" s="4">
        <v>600</v>
      </c>
      <c r="E63" s="9">
        <v>2400</v>
      </c>
      <c r="F63" s="4" t="s">
        <v>1891</v>
      </c>
      <c r="G63" s="4" t="s">
        <v>1891</v>
      </c>
      <c r="H63" s="4" t="s">
        <v>3252</v>
      </c>
      <c r="I63" s="6" t="s">
        <v>1824</v>
      </c>
      <c r="J63" s="6" t="s">
        <v>1671</v>
      </c>
      <c r="K63" s="6" t="s">
        <v>1825</v>
      </c>
      <c r="L63" s="4" t="s">
        <v>1017</v>
      </c>
      <c r="N63" s="4" t="s">
        <v>1018</v>
      </c>
      <c r="P63" s="4" t="s">
        <v>1773</v>
      </c>
      <c r="Q63" s="4">
        <v>2</v>
      </c>
    </row>
    <row r="64" spans="1:17" s="4" customFormat="1" x14ac:dyDescent="0.25">
      <c r="A64" s="4">
        <v>63</v>
      </c>
      <c r="B64" s="4" t="s">
        <v>2250</v>
      </c>
      <c r="C64" s="4" t="s">
        <v>1880</v>
      </c>
      <c r="D64" s="4">
        <v>600</v>
      </c>
      <c r="E64" s="7">
        <v>2400</v>
      </c>
      <c r="F64" s="4" t="s">
        <v>1891</v>
      </c>
      <c r="G64" s="4" t="s">
        <v>1891</v>
      </c>
      <c r="H64" s="4" t="s">
        <v>3253</v>
      </c>
      <c r="I64" s="6" t="s">
        <v>1824</v>
      </c>
      <c r="J64" s="6" t="s">
        <v>1671</v>
      </c>
      <c r="K64" s="6" t="s">
        <v>1825</v>
      </c>
      <c r="L64" s="4" t="s">
        <v>1020</v>
      </c>
      <c r="M64" s="4">
        <v>25</v>
      </c>
      <c r="N64" s="4" t="s">
        <v>1973</v>
      </c>
      <c r="O64" s="4">
        <v>25</v>
      </c>
    </row>
    <row r="65" spans="1:17" s="4" customFormat="1" x14ac:dyDescent="0.25">
      <c r="A65" s="4">
        <v>64</v>
      </c>
      <c r="B65" s="4" t="s">
        <v>1893</v>
      </c>
      <c r="C65" s="4" t="s">
        <v>1880</v>
      </c>
      <c r="D65" s="4">
        <v>700</v>
      </c>
      <c r="E65" s="8">
        <v>1400</v>
      </c>
      <c r="F65" s="4" t="s">
        <v>220</v>
      </c>
      <c r="G65" s="4" t="s">
        <v>1891</v>
      </c>
      <c r="H65" s="4" t="s">
        <v>1933</v>
      </c>
      <c r="I65" s="6">
        <v>3</v>
      </c>
      <c r="J65" s="6"/>
      <c r="K65" s="6"/>
    </row>
    <row r="66" spans="1:17" s="4" customFormat="1" x14ac:dyDescent="0.25">
      <c r="A66" s="4">
        <v>65</v>
      </c>
      <c r="B66" s="4" t="s">
        <v>3190</v>
      </c>
      <c r="C66" s="4" t="s">
        <v>1880</v>
      </c>
      <c r="D66" s="4">
        <v>700</v>
      </c>
      <c r="E66" s="5">
        <v>2800</v>
      </c>
      <c r="F66" s="4" t="s">
        <v>220</v>
      </c>
      <c r="G66" s="4" t="s">
        <v>1891</v>
      </c>
      <c r="H66" s="4" t="s">
        <v>3248</v>
      </c>
      <c r="I66" s="6">
        <v>3</v>
      </c>
      <c r="J66" s="6" t="s">
        <v>1671</v>
      </c>
      <c r="K66" s="6" t="s">
        <v>1825</v>
      </c>
      <c r="L66" s="4" t="s">
        <v>1017</v>
      </c>
      <c r="P66" s="4" t="s">
        <v>1773</v>
      </c>
      <c r="Q66" s="4">
        <v>1</v>
      </c>
    </row>
    <row r="67" spans="1:17" s="4" customFormat="1" x14ac:dyDescent="0.25">
      <c r="A67" s="4">
        <v>66</v>
      </c>
      <c r="B67" s="4" t="s">
        <v>3191</v>
      </c>
      <c r="C67" s="4" t="s">
        <v>1880</v>
      </c>
      <c r="D67" s="4">
        <v>700</v>
      </c>
      <c r="E67" s="5">
        <v>2800</v>
      </c>
      <c r="F67" s="4" t="s">
        <v>220</v>
      </c>
      <c r="G67" s="4" t="s">
        <v>1891</v>
      </c>
      <c r="H67" s="4" t="s">
        <v>3249</v>
      </c>
      <c r="I67" s="6">
        <v>3</v>
      </c>
      <c r="J67" s="6"/>
      <c r="K67" s="6"/>
      <c r="L67" s="4" t="s">
        <v>1017</v>
      </c>
      <c r="P67" s="4" t="s">
        <v>1773</v>
      </c>
      <c r="Q67" s="4">
        <v>1</v>
      </c>
    </row>
    <row r="68" spans="1:17" s="4" customFormat="1" x14ac:dyDescent="0.25">
      <c r="A68" s="4">
        <v>67</v>
      </c>
      <c r="B68" s="4" t="s">
        <v>3192</v>
      </c>
      <c r="C68" s="4" t="s">
        <v>1880</v>
      </c>
      <c r="D68" s="4">
        <v>700</v>
      </c>
      <c r="E68" s="7">
        <v>2800</v>
      </c>
      <c r="F68" s="4" t="s">
        <v>220</v>
      </c>
      <c r="G68" s="4" t="s">
        <v>1891</v>
      </c>
      <c r="H68" s="4" t="s">
        <v>3250</v>
      </c>
      <c r="I68" s="6">
        <v>3</v>
      </c>
      <c r="J68" s="6" t="s">
        <v>1671</v>
      </c>
      <c r="K68" s="6" t="s">
        <v>1825</v>
      </c>
      <c r="L68" s="4" t="s">
        <v>1020</v>
      </c>
      <c r="M68" s="4">
        <v>20</v>
      </c>
      <c r="N68" s="4" t="s">
        <v>1973</v>
      </c>
      <c r="O68" s="4">
        <v>20</v>
      </c>
    </row>
    <row r="69" spans="1:17" s="4" customFormat="1" x14ac:dyDescent="0.25">
      <c r="A69" s="4">
        <v>68</v>
      </c>
      <c r="B69" s="4" t="s">
        <v>3193</v>
      </c>
      <c r="C69" s="4" t="s">
        <v>1880</v>
      </c>
      <c r="D69" s="4">
        <v>700</v>
      </c>
      <c r="E69" s="7">
        <v>2800</v>
      </c>
      <c r="F69" s="4" t="s">
        <v>220</v>
      </c>
      <c r="G69" s="4" t="s">
        <v>1891</v>
      </c>
      <c r="H69" s="4" t="s">
        <v>3251</v>
      </c>
      <c r="I69" s="6">
        <v>3</v>
      </c>
      <c r="J69" s="6"/>
      <c r="K69" s="6"/>
      <c r="L69" s="4" t="s">
        <v>1020</v>
      </c>
      <c r="M69" s="4">
        <v>20</v>
      </c>
      <c r="N69" s="4" t="s">
        <v>1973</v>
      </c>
      <c r="O69" s="4">
        <v>20</v>
      </c>
    </row>
    <row r="70" spans="1:17" s="4" customFormat="1" x14ac:dyDescent="0.25">
      <c r="A70" s="4">
        <v>69</v>
      </c>
      <c r="B70" s="4" t="s">
        <v>3194</v>
      </c>
      <c r="C70" s="4" t="s">
        <v>1880</v>
      </c>
      <c r="D70" s="4">
        <v>700</v>
      </c>
      <c r="E70" s="9">
        <v>2800</v>
      </c>
      <c r="F70" s="4" t="s">
        <v>220</v>
      </c>
      <c r="G70" s="4" t="s">
        <v>1891</v>
      </c>
      <c r="H70" s="4" t="s">
        <v>3252</v>
      </c>
      <c r="I70" s="6" t="s">
        <v>1825</v>
      </c>
      <c r="J70" s="6" t="s">
        <v>1671</v>
      </c>
      <c r="K70" s="6" t="s">
        <v>1825</v>
      </c>
      <c r="L70" s="4" t="s">
        <v>1017</v>
      </c>
      <c r="N70" s="4" t="s">
        <v>1018</v>
      </c>
      <c r="P70" s="4" t="s">
        <v>1773</v>
      </c>
      <c r="Q70" s="4">
        <v>2</v>
      </c>
    </row>
    <row r="71" spans="1:17" s="4" customFormat="1" x14ac:dyDescent="0.25">
      <c r="A71" s="4">
        <v>70</v>
      </c>
      <c r="B71" s="4" t="s">
        <v>3195</v>
      </c>
      <c r="C71" s="4" t="s">
        <v>1880</v>
      </c>
      <c r="D71" s="4">
        <v>700</v>
      </c>
      <c r="E71" s="7">
        <v>2800</v>
      </c>
      <c r="F71" s="4" t="s">
        <v>220</v>
      </c>
      <c r="G71" s="4" t="s">
        <v>1891</v>
      </c>
      <c r="H71" s="4" t="s">
        <v>3253</v>
      </c>
      <c r="I71" s="6" t="s">
        <v>1825</v>
      </c>
      <c r="J71" s="6" t="s">
        <v>1671</v>
      </c>
      <c r="K71" s="6" t="s">
        <v>1825</v>
      </c>
      <c r="L71" s="4" t="s">
        <v>1020</v>
      </c>
      <c r="M71" s="4">
        <v>25</v>
      </c>
      <c r="N71" s="4" t="s">
        <v>1973</v>
      </c>
      <c r="O71" s="4">
        <v>25</v>
      </c>
    </row>
    <row r="72" spans="1:17" s="4" customFormat="1" x14ac:dyDescent="0.25">
      <c r="A72" s="4">
        <v>71</v>
      </c>
      <c r="B72" s="4" t="s">
        <v>1894</v>
      </c>
      <c r="C72" s="4" t="s">
        <v>1880</v>
      </c>
      <c r="D72" s="4">
        <v>800</v>
      </c>
      <c r="E72" s="8">
        <v>1600</v>
      </c>
      <c r="F72" s="4" t="s">
        <v>221</v>
      </c>
      <c r="G72" s="4" t="s">
        <v>1895</v>
      </c>
      <c r="H72" s="4" t="s">
        <v>1934</v>
      </c>
      <c r="I72" s="6">
        <v>1</v>
      </c>
      <c r="J72" s="6"/>
      <c r="K72" s="6"/>
      <c r="L72" s="4" t="s">
        <v>1938</v>
      </c>
      <c r="M72" s="4">
        <v>10</v>
      </c>
    </row>
    <row r="73" spans="1:17" s="4" customFormat="1" x14ac:dyDescent="0.25">
      <c r="A73" s="4">
        <v>72</v>
      </c>
      <c r="B73" s="4" t="s">
        <v>3196</v>
      </c>
      <c r="C73" s="4" t="s">
        <v>1880</v>
      </c>
      <c r="D73" s="4">
        <v>800</v>
      </c>
      <c r="E73" s="5">
        <v>3200</v>
      </c>
      <c r="F73" s="4" t="s">
        <v>221</v>
      </c>
      <c r="G73" s="4" t="s">
        <v>1895</v>
      </c>
      <c r="H73" s="4" t="s">
        <v>3254</v>
      </c>
      <c r="I73" s="6">
        <v>1</v>
      </c>
      <c r="J73" s="6"/>
      <c r="K73" s="6"/>
      <c r="L73" s="4" t="s">
        <v>1017</v>
      </c>
      <c r="P73" s="4" t="s">
        <v>1773</v>
      </c>
      <c r="Q73" s="4">
        <v>1</v>
      </c>
    </row>
    <row r="74" spans="1:17" s="4" customFormat="1" x14ac:dyDescent="0.25">
      <c r="A74" s="4">
        <v>73</v>
      </c>
      <c r="B74" s="4" t="s">
        <v>3197</v>
      </c>
      <c r="C74" s="4" t="s">
        <v>1880</v>
      </c>
      <c r="D74" s="4">
        <v>800</v>
      </c>
      <c r="E74" s="5">
        <v>3200</v>
      </c>
      <c r="F74" s="4" t="s">
        <v>221</v>
      </c>
      <c r="G74" s="4" t="s">
        <v>1895</v>
      </c>
      <c r="H74" s="4" t="s">
        <v>3255</v>
      </c>
      <c r="I74" s="6">
        <v>1</v>
      </c>
      <c r="J74" s="6"/>
      <c r="K74" s="6"/>
      <c r="L74" s="4" t="s">
        <v>1017</v>
      </c>
      <c r="P74" s="4" t="s">
        <v>1773</v>
      </c>
      <c r="Q74" s="4">
        <v>1</v>
      </c>
    </row>
    <row r="75" spans="1:17" s="4" customFormat="1" x14ac:dyDescent="0.25">
      <c r="A75" s="4">
        <v>74</v>
      </c>
      <c r="B75" s="4" t="s">
        <v>3198</v>
      </c>
      <c r="C75" s="4" t="s">
        <v>1880</v>
      </c>
      <c r="D75" s="4">
        <v>800</v>
      </c>
      <c r="E75" s="7">
        <v>3200</v>
      </c>
      <c r="F75" s="4" t="s">
        <v>221</v>
      </c>
      <c r="G75" s="4" t="s">
        <v>1895</v>
      </c>
      <c r="H75" s="4" t="s">
        <v>3256</v>
      </c>
      <c r="I75" s="6">
        <v>1</v>
      </c>
      <c r="J75" s="6"/>
      <c r="K75" s="6"/>
      <c r="L75" s="4" t="s">
        <v>1020</v>
      </c>
      <c r="M75" s="4">
        <v>20</v>
      </c>
      <c r="N75" s="4" t="s">
        <v>1973</v>
      </c>
      <c r="O75" s="4">
        <v>20</v>
      </c>
    </row>
    <row r="76" spans="1:17" s="4" customFormat="1" x14ac:dyDescent="0.25">
      <c r="A76" s="4">
        <v>75</v>
      </c>
      <c r="B76" s="4" t="s">
        <v>3199</v>
      </c>
      <c r="C76" s="4" t="s">
        <v>1880</v>
      </c>
      <c r="D76" s="4">
        <v>800</v>
      </c>
      <c r="E76" s="7">
        <v>3200</v>
      </c>
      <c r="F76" s="4" t="s">
        <v>221</v>
      </c>
      <c r="G76" s="4" t="s">
        <v>1895</v>
      </c>
      <c r="H76" s="4" t="s">
        <v>3257</v>
      </c>
      <c r="I76" s="6">
        <v>1</v>
      </c>
      <c r="J76" s="6"/>
      <c r="K76" s="6"/>
      <c r="L76" s="4" t="s">
        <v>1020</v>
      </c>
      <c r="M76" s="4">
        <v>20</v>
      </c>
      <c r="N76" s="4" t="s">
        <v>1973</v>
      </c>
      <c r="O76" s="4">
        <v>20</v>
      </c>
    </row>
    <row r="77" spans="1:17" s="4" customFormat="1" x14ac:dyDescent="0.25">
      <c r="A77" s="4">
        <v>76</v>
      </c>
      <c r="B77" s="4" t="s">
        <v>3200</v>
      </c>
      <c r="C77" s="4" t="s">
        <v>1880</v>
      </c>
      <c r="D77" s="4">
        <v>800</v>
      </c>
      <c r="E77" s="9">
        <v>3200</v>
      </c>
      <c r="F77" s="4" t="s">
        <v>221</v>
      </c>
      <c r="G77" s="4" t="s">
        <v>1895</v>
      </c>
      <c r="H77" s="4" t="s">
        <v>3258</v>
      </c>
      <c r="I77" s="6">
        <v>1</v>
      </c>
      <c r="J77" s="6"/>
      <c r="K77" s="6"/>
      <c r="L77" s="4" t="s">
        <v>1017</v>
      </c>
      <c r="N77" s="4" t="s">
        <v>1018</v>
      </c>
      <c r="P77" s="4" t="s">
        <v>1773</v>
      </c>
      <c r="Q77" s="4">
        <v>2</v>
      </c>
    </row>
    <row r="78" spans="1:17" s="4" customFormat="1" x14ac:dyDescent="0.25">
      <c r="A78" s="4">
        <v>77</v>
      </c>
      <c r="B78" s="4" t="s">
        <v>3201</v>
      </c>
      <c r="C78" s="4" t="s">
        <v>1880</v>
      </c>
      <c r="D78" s="4">
        <v>800</v>
      </c>
      <c r="E78" s="7">
        <v>3200</v>
      </c>
      <c r="F78" s="4" t="s">
        <v>221</v>
      </c>
      <c r="G78" s="4" t="s">
        <v>1895</v>
      </c>
      <c r="H78" s="4" t="s">
        <v>3259</v>
      </c>
      <c r="I78" s="6">
        <v>1</v>
      </c>
      <c r="J78" s="6"/>
      <c r="K78" s="6"/>
      <c r="L78" s="4" t="s">
        <v>1020</v>
      </c>
      <c r="M78" s="4">
        <v>25</v>
      </c>
      <c r="N78" s="4" t="s">
        <v>1973</v>
      </c>
      <c r="O78" s="4">
        <v>25</v>
      </c>
    </row>
    <row r="79" spans="1:17" s="4" customFormat="1" x14ac:dyDescent="0.25">
      <c r="A79" s="4">
        <v>78</v>
      </c>
      <c r="B79" s="4" t="s">
        <v>1899</v>
      </c>
      <c r="C79" s="4" t="s">
        <v>1880</v>
      </c>
      <c r="D79" s="4">
        <v>900</v>
      </c>
      <c r="E79" s="8">
        <v>1800</v>
      </c>
      <c r="F79" s="4" t="s">
        <v>1895</v>
      </c>
      <c r="G79" s="4" t="s">
        <v>1895</v>
      </c>
      <c r="H79" s="4" t="s">
        <v>1934</v>
      </c>
      <c r="I79" s="6">
        <v>2</v>
      </c>
      <c r="J79" s="6"/>
      <c r="K79" s="6"/>
      <c r="L79" s="4" t="s">
        <v>1938</v>
      </c>
      <c r="M79" s="4">
        <v>15</v>
      </c>
    </row>
    <row r="80" spans="1:17" s="4" customFormat="1" x14ac:dyDescent="0.25">
      <c r="A80" s="4">
        <v>79</v>
      </c>
      <c r="B80" s="4" t="s">
        <v>2242</v>
      </c>
      <c r="C80" s="4" t="s">
        <v>1880</v>
      </c>
      <c r="D80" s="4">
        <v>900</v>
      </c>
      <c r="E80" s="5">
        <v>3600</v>
      </c>
      <c r="F80" s="4" t="s">
        <v>1895</v>
      </c>
      <c r="G80" s="4" t="s">
        <v>1895</v>
      </c>
      <c r="H80" s="4" t="s">
        <v>3254</v>
      </c>
      <c r="I80" s="6" t="s">
        <v>1824</v>
      </c>
      <c r="J80" s="6" t="s">
        <v>1671</v>
      </c>
      <c r="K80" s="6" t="s">
        <v>1821</v>
      </c>
      <c r="L80" s="4" t="s">
        <v>1017</v>
      </c>
      <c r="P80" s="4" t="s">
        <v>1773</v>
      </c>
      <c r="Q80" s="4">
        <v>1</v>
      </c>
    </row>
    <row r="81" spans="1:17" s="4" customFormat="1" x14ac:dyDescent="0.25">
      <c r="A81" s="4">
        <v>80</v>
      </c>
      <c r="B81" s="4" t="s">
        <v>1006</v>
      </c>
      <c r="C81" s="4" t="s">
        <v>1880</v>
      </c>
      <c r="D81" s="4">
        <v>900</v>
      </c>
      <c r="E81" s="5">
        <v>3600</v>
      </c>
      <c r="F81" s="4" t="s">
        <v>1895</v>
      </c>
      <c r="G81" s="4" t="s">
        <v>1895</v>
      </c>
      <c r="H81" s="4" t="s">
        <v>3255</v>
      </c>
      <c r="I81" s="6" t="s">
        <v>1824</v>
      </c>
      <c r="J81" s="6"/>
      <c r="K81" s="6"/>
      <c r="L81" s="4" t="s">
        <v>1017</v>
      </c>
      <c r="P81" s="4" t="s">
        <v>1773</v>
      </c>
      <c r="Q81" s="4">
        <v>1</v>
      </c>
    </row>
    <row r="82" spans="1:17" s="4" customFormat="1" x14ac:dyDescent="0.25">
      <c r="A82" s="4">
        <v>81</v>
      </c>
      <c r="B82" s="4" t="s">
        <v>1011</v>
      </c>
      <c r="C82" s="4" t="s">
        <v>1880</v>
      </c>
      <c r="D82" s="4">
        <v>900</v>
      </c>
      <c r="E82" s="7">
        <v>3600</v>
      </c>
      <c r="F82" s="4" t="s">
        <v>1895</v>
      </c>
      <c r="G82" s="4" t="s">
        <v>1895</v>
      </c>
      <c r="H82" s="4" t="s">
        <v>3256</v>
      </c>
      <c r="I82" s="6" t="s">
        <v>1824</v>
      </c>
      <c r="J82" s="6" t="s">
        <v>1671</v>
      </c>
      <c r="K82" s="6" t="s">
        <v>1821</v>
      </c>
      <c r="L82" s="4" t="s">
        <v>1020</v>
      </c>
      <c r="M82" s="4">
        <v>20</v>
      </c>
      <c r="N82" s="4" t="s">
        <v>1973</v>
      </c>
      <c r="O82" s="4">
        <v>20</v>
      </c>
    </row>
    <row r="83" spans="1:17" s="4" customFormat="1" x14ac:dyDescent="0.25">
      <c r="A83" s="4">
        <v>82</v>
      </c>
      <c r="B83" s="4" t="s">
        <v>1016</v>
      </c>
      <c r="C83" s="4" t="s">
        <v>1880</v>
      </c>
      <c r="D83" s="4">
        <v>900</v>
      </c>
      <c r="E83" s="7">
        <v>3600</v>
      </c>
      <c r="F83" s="4" t="s">
        <v>1895</v>
      </c>
      <c r="G83" s="4" t="s">
        <v>1895</v>
      </c>
      <c r="H83" s="4" t="s">
        <v>3257</v>
      </c>
      <c r="I83" s="6" t="s">
        <v>1824</v>
      </c>
      <c r="J83" s="6"/>
      <c r="K83" s="6"/>
      <c r="L83" s="4" t="s">
        <v>1020</v>
      </c>
      <c r="M83" s="4">
        <v>20</v>
      </c>
      <c r="N83" s="4" t="s">
        <v>1973</v>
      </c>
      <c r="O83" s="4">
        <v>20</v>
      </c>
    </row>
    <row r="84" spans="1:17" s="4" customFormat="1" x14ac:dyDescent="0.25">
      <c r="A84" s="4">
        <v>83</v>
      </c>
      <c r="B84" s="4" t="s">
        <v>1001</v>
      </c>
      <c r="C84" s="4" t="s">
        <v>1880</v>
      </c>
      <c r="D84" s="4">
        <v>900</v>
      </c>
      <c r="E84" s="9">
        <v>3600</v>
      </c>
      <c r="F84" s="4" t="s">
        <v>1895</v>
      </c>
      <c r="G84" s="4" t="s">
        <v>1895</v>
      </c>
      <c r="H84" s="4" t="s">
        <v>3258</v>
      </c>
      <c r="I84" s="6" t="s">
        <v>1824</v>
      </c>
      <c r="J84" s="6" t="s">
        <v>1671</v>
      </c>
      <c r="K84" s="6" t="s">
        <v>1821</v>
      </c>
      <c r="L84" s="4" t="s">
        <v>1017</v>
      </c>
      <c r="N84" s="4" t="s">
        <v>1018</v>
      </c>
      <c r="P84" s="4" t="s">
        <v>1773</v>
      </c>
      <c r="Q84" s="4">
        <v>2</v>
      </c>
    </row>
    <row r="85" spans="1:17" s="4" customFormat="1" x14ac:dyDescent="0.25">
      <c r="A85" s="4">
        <v>84</v>
      </c>
      <c r="B85" s="4" t="s">
        <v>2251</v>
      </c>
      <c r="C85" s="4" t="s">
        <v>1880</v>
      </c>
      <c r="D85" s="4">
        <v>900</v>
      </c>
      <c r="E85" s="7">
        <v>3600</v>
      </c>
      <c r="F85" s="4" t="s">
        <v>1895</v>
      </c>
      <c r="G85" s="4" t="s">
        <v>1895</v>
      </c>
      <c r="H85" s="4" t="s">
        <v>3259</v>
      </c>
      <c r="I85" s="6" t="s">
        <v>1824</v>
      </c>
      <c r="J85" s="6" t="s">
        <v>1671</v>
      </c>
      <c r="K85" s="6" t="s">
        <v>1821</v>
      </c>
      <c r="L85" s="4" t="s">
        <v>1020</v>
      </c>
      <c r="M85" s="4">
        <v>25</v>
      </c>
      <c r="N85" s="4" t="s">
        <v>1973</v>
      </c>
      <c r="O85" s="4">
        <v>25</v>
      </c>
    </row>
    <row r="86" spans="1:17" s="4" customFormat="1" x14ac:dyDescent="0.25">
      <c r="A86" s="4">
        <v>85</v>
      </c>
      <c r="B86" s="4" t="s">
        <v>1900</v>
      </c>
      <c r="C86" s="4" t="s">
        <v>1880</v>
      </c>
      <c r="D86" s="4">
        <v>1000</v>
      </c>
      <c r="E86" s="8">
        <v>2000</v>
      </c>
      <c r="F86" s="4" t="s">
        <v>222</v>
      </c>
      <c r="G86" s="4" t="s">
        <v>1895</v>
      </c>
      <c r="H86" s="4" t="s">
        <v>1934</v>
      </c>
      <c r="I86" s="6">
        <v>3</v>
      </c>
      <c r="J86" s="6"/>
      <c r="K86" s="6"/>
      <c r="L86" s="4" t="s">
        <v>1938</v>
      </c>
      <c r="M86" s="4">
        <v>20</v>
      </c>
    </row>
    <row r="87" spans="1:17" s="4" customFormat="1" x14ac:dyDescent="0.25">
      <c r="A87" s="4">
        <v>86</v>
      </c>
      <c r="B87" s="4" t="s">
        <v>3202</v>
      </c>
      <c r="C87" s="4" t="s">
        <v>1880</v>
      </c>
      <c r="D87" s="4">
        <v>1000</v>
      </c>
      <c r="E87" s="5">
        <v>4000</v>
      </c>
      <c r="F87" s="4" t="s">
        <v>222</v>
      </c>
      <c r="G87" s="4" t="s">
        <v>1895</v>
      </c>
      <c r="H87" s="4" t="s">
        <v>3254</v>
      </c>
      <c r="I87" s="6">
        <v>3</v>
      </c>
      <c r="J87" s="6" t="s">
        <v>1671</v>
      </c>
      <c r="K87" s="6" t="s">
        <v>1821</v>
      </c>
      <c r="L87" s="4" t="s">
        <v>1017</v>
      </c>
      <c r="P87" s="4" t="s">
        <v>1773</v>
      </c>
      <c r="Q87" s="4">
        <v>1</v>
      </c>
    </row>
    <row r="88" spans="1:17" s="4" customFormat="1" x14ac:dyDescent="0.25">
      <c r="A88" s="4">
        <v>87</v>
      </c>
      <c r="B88" s="4" t="s">
        <v>3203</v>
      </c>
      <c r="C88" s="4" t="s">
        <v>1880</v>
      </c>
      <c r="D88" s="4">
        <v>1000</v>
      </c>
      <c r="E88" s="5">
        <v>4000</v>
      </c>
      <c r="F88" s="4" t="s">
        <v>222</v>
      </c>
      <c r="G88" s="4" t="s">
        <v>1895</v>
      </c>
      <c r="H88" s="4" t="s">
        <v>3255</v>
      </c>
      <c r="I88" s="6">
        <v>3</v>
      </c>
      <c r="J88" s="6"/>
      <c r="K88" s="6"/>
      <c r="L88" s="4" t="s">
        <v>1017</v>
      </c>
      <c r="P88" s="4" t="s">
        <v>1773</v>
      </c>
      <c r="Q88" s="4">
        <v>1</v>
      </c>
    </row>
    <row r="89" spans="1:17" s="4" customFormat="1" x14ac:dyDescent="0.25">
      <c r="A89" s="4">
        <v>88</v>
      </c>
      <c r="B89" s="4" t="s">
        <v>3204</v>
      </c>
      <c r="C89" s="4" t="s">
        <v>1880</v>
      </c>
      <c r="D89" s="4">
        <v>1000</v>
      </c>
      <c r="E89" s="7">
        <v>4000</v>
      </c>
      <c r="F89" s="4" t="s">
        <v>222</v>
      </c>
      <c r="G89" s="4" t="s">
        <v>1895</v>
      </c>
      <c r="H89" s="4" t="s">
        <v>3256</v>
      </c>
      <c r="I89" s="6">
        <v>3</v>
      </c>
      <c r="J89" s="6" t="s">
        <v>1671</v>
      </c>
      <c r="K89" s="6" t="s">
        <v>1821</v>
      </c>
      <c r="L89" s="4" t="s">
        <v>1020</v>
      </c>
      <c r="M89" s="4">
        <v>20</v>
      </c>
      <c r="N89" s="4" t="s">
        <v>1973</v>
      </c>
      <c r="O89" s="4">
        <v>20</v>
      </c>
    </row>
    <row r="90" spans="1:17" s="4" customFormat="1" x14ac:dyDescent="0.25">
      <c r="A90" s="4">
        <v>89</v>
      </c>
      <c r="B90" s="4" t="s">
        <v>3205</v>
      </c>
      <c r="C90" s="4" t="s">
        <v>1880</v>
      </c>
      <c r="D90" s="4">
        <v>1000</v>
      </c>
      <c r="E90" s="7">
        <v>4000</v>
      </c>
      <c r="F90" s="4" t="s">
        <v>222</v>
      </c>
      <c r="G90" s="4" t="s">
        <v>1895</v>
      </c>
      <c r="H90" s="4" t="s">
        <v>3257</v>
      </c>
      <c r="I90" s="6">
        <v>3</v>
      </c>
      <c r="J90" s="6"/>
      <c r="K90" s="6"/>
      <c r="L90" s="4" t="s">
        <v>1020</v>
      </c>
      <c r="M90" s="4">
        <v>20</v>
      </c>
      <c r="N90" s="4" t="s">
        <v>1973</v>
      </c>
      <c r="O90" s="4">
        <v>20</v>
      </c>
    </row>
    <row r="91" spans="1:17" s="4" customFormat="1" x14ac:dyDescent="0.25">
      <c r="A91" s="4">
        <v>90</v>
      </c>
      <c r="B91" s="4" t="s">
        <v>3206</v>
      </c>
      <c r="C91" s="4" t="s">
        <v>1880</v>
      </c>
      <c r="D91" s="4">
        <v>1000</v>
      </c>
      <c r="E91" s="9">
        <v>4000</v>
      </c>
      <c r="F91" s="4" t="s">
        <v>222</v>
      </c>
      <c r="G91" s="4" t="s">
        <v>1895</v>
      </c>
      <c r="H91" s="4" t="s">
        <v>3258</v>
      </c>
      <c r="I91" s="6" t="s">
        <v>1825</v>
      </c>
      <c r="J91" s="6" t="s">
        <v>1671</v>
      </c>
      <c r="K91" s="6" t="s">
        <v>1821</v>
      </c>
      <c r="L91" s="4" t="s">
        <v>1017</v>
      </c>
      <c r="N91" s="4" t="s">
        <v>1018</v>
      </c>
      <c r="P91" s="4" t="s">
        <v>1773</v>
      </c>
      <c r="Q91" s="4">
        <v>2</v>
      </c>
    </row>
    <row r="92" spans="1:17" s="4" customFormat="1" x14ac:dyDescent="0.25">
      <c r="A92" s="4">
        <v>91</v>
      </c>
      <c r="B92" s="4" t="s">
        <v>3207</v>
      </c>
      <c r="C92" s="4" t="s">
        <v>1880</v>
      </c>
      <c r="D92" s="4">
        <v>1000</v>
      </c>
      <c r="E92" s="7">
        <v>4000</v>
      </c>
      <c r="F92" s="4" t="s">
        <v>222</v>
      </c>
      <c r="G92" s="4" t="s">
        <v>1895</v>
      </c>
      <c r="H92" s="4" t="s">
        <v>3259</v>
      </c>
      <c r="I92" s="6" t="s">
        <v>1825</v>
      </c>
      <c r="J92" s="6" t="s">
        <v>1671</v>
      </c>
      <c r="K92" s="6" t="s">
        <v>1821</v>
      </c>
      <c r="L92" s="4" t="s">
        <v>1020</v>
      </c>
      <c r="M92" s="4">
        <v>25</v>
      </c>
      <c r="N92" s="4" t="s">
        <v>1973</v>
      </c>
      <c r="O92" s="4">
        <v>25</v>
      </c>
    </row>
    <row r="93" spans="1:17" s="4" customFormat="1" x14ac:dyDescent="0.25">
      <c r="A93" s="4">
        <v>92</v>
      </c>
      <c r="B93" s="4" t="s">
        <v>1901</v>
      </c>
      <c r="C93" s="4" t="s">
        <v>1880</v>
      </c>
      <c r="D93" s="4">
        <v>1100</v>
      </c>
      <c r="E93" s="8">
        <v>2200</v>
      </c>
      <c r="F93" s="4" t="s">
        <v>1902</v>
      </c>
      <c r="G93" s="4" t="s">
        <v>1902</v>
      </c>
      <c r="H93" s="4" t="s">
        <v>1935</v>
      </c>
      <c r="I93" s="6">
        <v>1</v>
      </c>
      <c r="J93" s="6"/>
      <c r="K93" s="6"/>
      <c r="L93" s="4" t="s">
        <v>1938</v>
      </c>
      <c r="M93" s="4">
        <v>25</v>
      </c>
    </row>
    <row r="94" spans="1:17" s="4" customFormat="1" x14ac:dyDescent="0.25">
      <c r="A94" s="4">
        <v>93</v>
      </c>
      <c r="B94" s="4" t="s">
        <v>3208</v>
      </c>
      <c r="C94" s="4" t="s">
        <v>1880</v>
      </c>
      <c r="D94" s="4">
        <v>1100</v>
      </c>
      <c r="E94" s="5">
        <v>4400</v>
      </c>
      <c r="F94" s="4" t="s">
        <v>1902</v>
      </c>
      <c r="G94" s="4" t="s">
        <v>1902</v>
      </c>
      <c r="H94" s="4" t="s">
        <v>3260</v>
      </c>
      <c r="I94" s="6">
        <v>1</v>
      </c>
      <c r="J94" s="6"/>
      <c r="K94" s="6"/>
      <c r="L94" s="4" t="s">
        <v>1017</v>
      </c>
      <c r="P94" s="4" t="s">
        <v>1773</v>
      </c>
      <c r="Q94" s="4">
        <v>1</v>
      </c>
    </row>
    <row r="95" spans="1:17" s="4" customFormat="1" x14ac:dyDescent="0.25">
      <c r="A95" s="4">
        <v>94</v>
      </c>
      <c r="B95" s="4" t="s">
        <v>3209</v>
      </c>
      <c r="C95" s="4" t="s">
        <v>1880</v>
      </c>
      <c r="D95" s="4">
        <v>1100</v>
      </c>
      <c r="E95" s="5">
        <v>4400</v>
      </c>
      <c r="F95" s="4" t="s">
        <v>1902</v>
      </c>
      <c r="G95" s="4" t="s">
        <v>1902</v>
      </c>
      <c r="H95" s="4" t="s">
        <v>3261</v>
      </c>
      <c r="I95" s="6">
        <v>1</v>
      </c>
      <c r="J95" s="6"/>
      <c r="K95" s="6"/>
      <c r="L95" s="4" t="s">
        <v>1017</v>
      </c>
      <c r="P95" s="4" t="s">
        <v>1773</v>
      </c>
      <c r="Q95" s="4">
        <v>1</v>
      </c>
    </row>
    <row r="96" spans="1:17" s="4" customFormat="1" x14ac:dyDescent="0.25">
      <c r="A96" s="4">
        <v>95</v>
      </c>
      <c r="B96" s="4" t="s">
        <v>3210</v>
      </c>
      <c r="C96" s="4" t="s">
        <v>1880</v>
      </c>
      <c r="D96" s="4">
        <v>1100</v>
      </c>
      <c r="E96" s="7">
        <v>4400</v>
      </c>
      <c r="F96" s="4" t="s">
        <v>1902</v>
      </c>
      <c r="G96" s="4" t="s">
        <v>1902</v>
      </c>
      <c r="H96" s="4" t="s">
        <v>3262</v>
      </c>
      <c r="I96" s="6">
        <v>1</v>
      </c>
      <c r="J96" s="6"/>
      <c r="K96" s="6"/>
      <c r="L96" s="4" t="s">
        <v>1020</v>
      </c>
      <c r="M96" s="4">
        <v>20</v>
      </c>
      <c r="N96" s="4" t="s">
        <v>1973</v>
      </c>
      <c r="O96" s="4">
        <v>20</v>
      </c>
    </row>
    <row r="97" spans="1:17" s="4" customFormat="1" x14ac:dyDescent="0.25">
      <c r="A97" s="4">
        <v>96</v>
      </c>
      <c r="B97" s="4" t="s">
        <v>3211</v>
      </c>
      <c r="C97" s="4" t="s">
        <v>1880</v>
      </c>
      <c r="D97" s="4">
        <v>1100</v>
      </c>
      <c r="E97" s="7">
        <v>4400</v>
      </c>
      <c r="F97" s="4" t="s">
        <v>1902</v>
      </c>
      <c r="G97" s="4" t="s">
        <v>1902</v>
      </c>
      <c r="H97" s="4" t="s">
        <v>3263</v>
      </c>
      <c r="I97" s="6">
        <v>1</v>
      </c>
      <c r="J97" s="6"/>
      <c r="K97" s="6"/>
      <c r="L97" s="4" t="s">
        <v>1020</v>
      </c>
      <c r="M97" s="4">
        <v>20</v>
      </c>
      <c r="N97" s="4" t="s">
        <v>1973</v>
      </c>
      <c r="O97" s="4">
        <v>20</v>
      </c>
    </row>
    <row r="98" spans="1:17" s="4" customFormat="1" x14ac:dyDescent="0.25">
      <c r="A98" s="4">
        <v>97</v>
      </c>
      <c r="B98" s="4" t="s">
        <v>3212</v>
      </c>
      <c r="C98" s="4" t="s">
        <v>1880</v>
      </c>
      <c r="D98" s="4">
        <v>1100</v>
      </c>
      <c r="E98" s="9">
        <v>4400</v>
      </c>
      <c r="F98" s="4" t="s">
        <v>1902</v>
      </c>
      <c r="G98" s="4" t="s">
        <v>1902</v>
      </c>
      <c r="H98" s="4" t="s">
        <v>3264</v>
      </c>
      <c r="I98" s="6">
        <v>1</v>
      </c>
      <c r="J98" s="6"/>
      <c r="K98" s="6"/>
      <c r="L98" s="4" t="s">
        <v>1017</v>
      </c>
      <c r="N98" s="4" t="s">
        <v>1018</v>
      </c>
      <c r="P98" s="4" t="s">
        <v>1773</v>
      </c>
      <c r="Q98" s="4">
        <v>2</v>
      </c>
    </row>
    <row r="99" spans="1:17" s="4" customFormat="1" x14ac:dyDescent="0.25">
      <c r="A99" s="4">
        <v>98</v>
      </c>
      <c r="B99" s="4" t="s">
        <v>3213</v>
      </c>
      <c r="C99" s="4" t="s">
        <v>1880</v>
      </c>
      <c r="D99" s="4">
        <v>1100</v>
      </c>
      <c r="E99" s="7">
        <v>4400</v>
      </c>
      <c r="F99" s="4" t="s">
        <v>1902</v>
      </c>
      <c r="G99" s="4" t="s">
        <v>1902</v>
      </c>
      <c r="H99" s="4" t="s">
        <v>3265</v>
      </c>
      <c r="I99" s="6">
        <v>1</v>
      </c>
      <c r="J99" s="6"/>
      <c r="K99" s="6"/>
      <c r="L99" s="4" t="s">
        <v>1020</v>
      </c>
      <c r="M99" s="4">
        <v>25</v>
      </c>
      <c r="N99" s="4" t="s">
        <v>1973</v>
      </c>
      <c r="O99" s="4">
        <v>25</v>
      </c>
    </row>
    <row r="100" spans="1:17" s="4" customFormat="1" x14ac:dyDescent="0.25">
      <c r="A100" s="4">
        <v>99</v>
      </c>
      <c r="B100" s="4" t="s">
        <v>1903</v>
      </c>
      <c r="C100" s="4" t="s">
        <v>1880</v>
      </c>
      <c r="D100" s="4">
        <v>1200</v>
      </c>
      <c r="E100" s="8">
        <v>2400</v>
      </c>
      <c r="F100" s="4" t="s">
        <v>1904</v>
      </c>
      <c r="G100" s="4" t="s">
        <v>1904</v>
      </c>
      <c r="H100" s="4" t="s">
        <v>1935</v>
      </c>
      <c r="I100" s="6">
        <v>2</v>
      </c>
      <c r="J100" s="6"/>
      <c r="K100" s="6"/>
      <c r="L100" s="4" t="s">
        <v>1938</v>
      </c>
      <c r="M100" s="4">
        <v>30</v>
      </c>
    </row>
    <row r="101" spans="1:17" s="4" customFormat="1" x14ac:dyDescent="0.25">
      <c r="A101" s="4">
        <v>100</v>
      </c>
      <c r="B101" s="4" t="s">
        <v>3052</v>
      </c>
      <c r="C101" s="4" t="s">
        <v>1880</v>
      </c>
      <c r="D101" s="4">
        <v>1200</v>
      </c>
      <c r="E101" s="5">
        <v>4800</v>
      </c>
      <c r="F101" s="4" t="s">
        <v>1904</v>
      </c>
      <c r="G101" s="4" t="s">
        <v>1904</v>
      </c>
      <c r="H101" s="4" t="s">
        <v>3260</v>
      </c>
      <c r="I101" s="6" t="s">
        <v>1824</v>
      </c>
      <c r="J101" s="6" t="s">
        <v>1671</v>
      </c>
      <c r="K101" s="6" t="s">
        <v>1829</v>
      </c>
      <c r="L101" s="4" t="s">
        <v>1017</v>
      </c>
      <c r="P101" s="4" t="s">
        <v>1773</v>
      </c>
      <c r="Q101" s="4">
        <v>1</v>
      </c>
    </row>
    <row r="102" spans="1:17" s="4" customFormat="1" x14ac:dyDescent="0.25">
      <c r="A102" s="4">
        <v>101</v>
      </c>
      <c r="B102" s="4" t="s">
        <v>3053</v>
      </c>
      <c r="C102" s="4" t="s">
        <v>1880</v>
      </c>
      <c r="D102" s="4">
        <v>1200</v>
      </c>
      <c r="E102" s="5">
        <v>4800</v>
      </c>
      <c r="F102" s="4" t="s">
        <v>1904</v>
      </c>
      <c r="G102" s="4" t="s">
        <v>1904</v>
      </c>
      <c r="H102" s="4" t="s">
        <v>3261</v>
      </c>
      <c r="I102" s="6" t="s">
        <v>1824</v>
      </c>
      <c r="J102" s="6"/>
      <c r="K102" s="6"/>
      <c r="L102" s="4" t="s">
        <v>1017</v>
      </c>
      <c r="P102" s="4" t="s">
        <v>1773</v>
      </c>
      <c r="Q102" s="4">
        <v>1</v>
      </c>
    </row>
    <row r="103" spans="1:17" s="4" customFormat="1" x14ac:dyDescent="0.25">
      <c r="A103" s="4">
        <v>102</v>
      </c>
      <c r="B103" s="4" t="s">
        <v>3054</v>
      </c>
      <c r="C103" s="4" t="s">
        <v>1880</v>
      </c>
      <c r="D103" s="4">
        <v>1200</v>
      </c>
      <c r="E103" s="7">
        <v>4800</v>
      </c>
      <c r="F103" s="4" t="s">
        <v>1904</v>
      </c>
      <c r="G103" s="4" t="s">
        <v>1904</v>
      </c>
      <c r="H103" s="4" t="s">
        <v>3262</v>
      </c>
      <c r="I103" s="6" t="s">
        <v>1824</v>
      </c>
      <c r="J103" s="6" t="s">
        <v>1671</v>
      </c>
      <c r="K103" s="6" t="s">
        <v>1829</v>
      </c>
      <c r="L103" s="4" t="s">
        <v>1020</v>
      </c>
      <c r="M103" s="4">
        <v>20</v>
      </c>
      <c r="N103" s="4" t="s">
        <v>1973</v>
      </c>
      <c r="O103" s="4">
        <v>20</v>
      </c>
    </row>
    <row r="104" spans="1:17" s="4" customFormat="1" x14ac:dyDescent="0.25">
      <c r="A104" s="4">
        <v>103</v>
      </c>
      <c r="B104" s="4" t="s">
        <v>3055</v>
      </c>
      <c r="C104" s="4" t="s">
        <v>1880</v>
      </c>
      <c r="D104" s="4">
        <v>1200</v>
      </c>
      <c r="E104" s="7">
        <v>4800</v>
      </c>
      <c r="F104" s="4" t="s">
        <v>1904</v>
      </c>
      <c r="G104" s="4" t="s">
        <v>1904</v>
      </c>
      <c r="H104" s="4" t="s">
        <v>3263</v>
      </c>
      <c r="I104" s="6" t="s">
        <v>1824</v>
      </c>
      <c r="J104" s="6"/>
      <c r="K104" s="6"/>
      <c r="L104" s="4" t="s">
        <v>1020</v>
      </c>
      <c r="M104" s="4">
        <v>20</v>
      </c>
      <c r="N104" s="4" t="s">
        <v>1973</v>
      </c>
      <c r="O104" s="4">
        <v>20</v>
      </c>
    </row>
    <row r="105" spans="1:17" s="4" customFormat="1" x14ac:dyDescent="0.25">
      <c r="A105" s="4">
        <v>104</v>
      </c>
      <c r="B105" s="4" t="s">
        <v>1496</v>
      </c>
      <c r="C105" s="4" t="s">
        <v>1880</v>
      </c>
      <c r="D105" s="4">
        <v>1200</v>
      </c>
      <c r="E105" s="9">
        <v>4800</v>
      </c>
      <c r="F105" s="4" t="s">
        <v>1904</v>
      </c>
      <c r="G105" s="4" t="s">
        <v>1904</v>
      </c>
      <c r="H105" s="4" t="s">
        <v>3264</v>
      </c>
      <c r="I105" s="6" t="s">
        <v>1824</v>
      </c>
      <c r="J105" s="6" t="s">
        <v>1671</v>
      </c>
      <c r="K105" s="6" t="s">
        <v>1829</v>
      </c>
      <c r="L105" s="4" t="s">
        <v>1017</v>
      </c>
      <c r="N105" s="4" t="s">
        <v>1018</v>
      </c>
      <c r="P105" s="4" t="s">
        <v>1773</v>
      </c>
      <c r="Q105" s="4">
        <v>2</v>
      </c>
    </row>
    <row r="106" spans="1:17" s="4" customFormat="1" x14ac:dyDescent="0.25">
      <c r="A106" s="4">
        <v>105</v>
      </c>
      <c r="B106" s="4" t="s">
        <v>1497</v>
      </c>
      <c r="C106" s="4" t="s">
        <v>1880</v>
      </c>
      <c r="D106" s="4">
        <v>1200</v>
      </c>
      <c r="E106" s="7">
        <v>4800</v>
      </c>
      <c r="F106" s="4" t="s">
        <v>1904</v>
      </c>
      <c r="G106" s="4" t="s">
        <v>1904</v>
      </c>
      <c r="H106" s="4" t="s">
        <v>3265</v>
      </c>
      <c r="I106" s="6" t="s">
        <v>1824</v>
      </c>
      <c r="J106" s="6" t="s">
        <v>1671</v>
      </c>
      <c r="K106" s="6" t="s">
        <v>1829</v>
      </c>
      <c r="L106" s="4" t="s">
        <v>1020</v>
      </c>
      <c r="M106" s="4">
        <v>25</v>
      </c>
      <c r="N106" s="4" t="s">
        <v>1973</v>
      </c>
      <c r="O106" s="4">
        <v>25</v>
      </c>
    </row>
    <row r="107" spans="1:17" s="4" customFormat="1" x14ac:dyDescent="0.25">
      <c r="A107" s="4">
        <v>106</v>
      </c>
      <c r="B107" s="4" t="s">
        <v>1905</v>
      </c>
      <c r="C107" s="4" t="s">
        <v>1880</v>
      </c>
      <c r="D107" s="4">
        <v>1300</v>
      </c>
      <c r="E107" s="8">
        <v>2600</v>
      </c>
      <c r="F107" s="4" t="s">
        <v>223</v>
      </c>
      <c r="G107" s="4" t="s">
        <v>1907</v>
      </c>
      <c r="H107" s="4" t="s">
        <v>1935</v>
      </c>
      <c r="I107" s="6">
        <v>3</v>
      </c>
      <c r="J107" s="6"/>
      <c r="K107" s="6"/>
      <c r="L107" s="4" t="s">
        <v>1938</v>
      </c>
      <c r="M107" s="4">
        <v>35</v>
      </c>
    </row>
    <row r="108" spans="1:17" s="4" customFormat="1" x14ac:dyDescent="0.25">
      <c r="A108" s="4">
        <v>107</v>
      </c>
      <c r="B108" s="4" t="s">
        <v>3214</v>
      </c>
      <c r="C108" s="4" t="s">
        <v>1880</v>
      </c>
      <c r="D108" s="4">
        <v>1300</v>
      </c>
      <c r="E108" s="5">
        <v>5200</v>
      </c>
      <c r="F108" s="4" t="s">
        <v>223</v>
      </c>
      <c r="G108" s="4" t="s">
        <v>1907</v>
      </c>
      <c r="H108" s="4" t="s">
        <v>3260</v>
      </c>
      <c r="I108" s="6">
        <v>3</v>
      </c>
      <c r="J108" s="6" t="s">
        <v>1671</v>
      </c>
      <c r="K108" s="6" t="s">
        <v>1829</v>
      </c>
      <c r="L108" s="4" t="s">
        <v>1017</v>
      </c>
      <c r="P108" s="4" t="s">
        <v>1773</v>
      </c>
      <c r="Q108" s="4">
        <v>1</v>
      </c>
    </row>
    <row r="109" spans="1:17" s="4" customFormat="1" x14ac:dyDescent="0.25">
      <c r="A109" s="4">
        <v>108</v>
      </c>
      <c r="B109" s="4" t="s">
        <v>3215</v>
      </c>
      <c r="C109" s="4" t="s">
        <v>1880</v>
      </c>
      <c r="D109" s="4">
        <v>1300</v>
      </c>
      <c r="E109" s="5">
        <v>5200</v>
      </c>
      <c r="F109" s="4" t="s">
        <v>223</v>
      </c>
      <c r="G109" s="4" t="s">
        <v>1907</v>
      </c>
      <c r="H109" s="4" t="s">
        <v>3261</v>
      </c>
      <c r="I109" s="6">
        <v>3</v>
      </c>
      <c r="J109" s="6"/>
      <c r="K109" s="6"/>
      <c r="L109" s="4" t="s">
        <v>1017</v>
      </c>
      <c r="P109" s="4" t="s">
        <v>1773</v>
      </c>
      <c r="Q109" s="4">
        <v>1</v>
      </c>
    </row>
    <row r="110" spans="1:17" s="4" customFormat="1" x14ac:dyDescent="0.25">
      <c r="A110" s="4">
        <v>109</v>
      </c>
      <c r="B110" s="4" t="s">
        <v>3216</v>
      </c>
      <c r="C110" s="4" t="s">
        <v>1880</v>
      </c>
      <c r="D110" s="4">
        <v>1300</v>
      </c>
      <c r="E110" s="7">
        <v>5200</v>
      </c>
      <c r="F110" s="4" t="s">
        <v>223</v>
      </c>
      <c r="G110" s="4" t="s">
        <v>1907</v>
      </c>
      <c r="H110" s="4" t="s">
        <v>3262</v>
      </c>
      <c r="I110" s="6">
        <v>3</v>
      </c>
      <c r="J110" s="6" t="s">
        <v>1671</v>
      </c>
      <c r="K110" s="6" t="s">
        <v>1829</v>
      </c>
      <c r="L110" s="4" t="s">
        <v>1020</v>
      </c>
      <c r="M110" s="4">
        <v>20</v>
      </c>
      <c r="N110" s="4" t="s">
        <v>1973</v>
      </c>
      <c r="O110" s="4">
        <v>20</v>
      </c>
    </row>
    <row r="111" spans="1:17" s="4" customFormat="1" x14ac:dyDescent="0.25">
      <c r="A111" s="4">
        <v>110</v>
      </c>
      <c r="B111" s="4" t="s">
        <v>3217</v>
      </c>
      <c r="C111" s="4" t="s">
        <v>1880</v>
      </c>
      <c r="D111" s="4">
        <v>1300</v>
      </c>
      <c r="E111" s="7">
        <v>5200</v>
      </c>
      <c r="F111" s="4" t="s">
        <v>223</v>
      </c>
      <c r="G111" s="4" t="s">
        <v>1907</v>
      </c>
      <c r="H111" s="4" t="s">
        <v>3263</v>
      </c>
      <c r="I111" s="6">
        <v>3</v>
      </c>
      <c r="J111" s="6"/>
      <c r="K111" s="6"/>
      <c r="L111" s="4" t="s">
        <v>1020</v>
      </c>
      <c r="M111" s="4">
        <v>20</v>
      </c>
      <c r="N111" s="4" t="s">
        <v>1973</v>
      </c>
      <c r="O111" s="4">
        <v>20</v>
      </c>
    </row>
    <row r="112" spans="1:17" s="4" customFormat="1" x14ac:dyDescent="0.25">
      <c r="A112" s="4">
        <v>111</v>
      </c>
      <c r="B112" s="4" t="s">
        <v>3218</v>
      </c>
      <c r="C112" s="4" t="s">
        <v>1880</v>
      </c>
      <c r="D112" s="4">
        <v>1300</v>
      </c>
      <c r="E112" s="9">
        <v>5200</v>
      </c>
      <c r="F112" s="4" t="s">
        <v>223</v>
      </c>
      <c r="G112" s="4" t="s">
        <v>1907</v>
      </c>
      <c r="H112" s="4" t="s">
        <v>3264</v>
      </c>
      <c r="I112" s="6" t="s">
        <v>1825</v>
      </c>
      <c r="J112" s="6" t="s">
        <v>1671</v>
      </c>
      <c r="K112" s="6" t="s">
        <v>1829</v>
      </c>
      <c r="L112" s="4" t="s">
        <v>1017</v>
      </c>
      <c r="N112" s="4" t="s">
        <v>1018</v>
      </c>
      <c r="P112" s="4" t="s">
        <v>1773</v>
      </c>
      <c r="Q112" s="4">
        <v>2</v>
      </c>
    </row>
    <row r="113" spans="1:17" s="4" customFormat="1" x14ac:dyDescent="0.25">
      <c r="A113" s="4">
        <v>112</v>
      </c>
      <c r="B113" s="4" t="s">
        <v>3219</v>
      </c>
      <c r="C113" s="4" t="s">
        <v>1880</v>
      </c>
      <c r="D113" s="4">
        <v>1300</v>
      </c>
      <c r="E113" s="7">
        <v>5200</v>
      </c>
      <c r="F113" s="4" t="s">
        <v>223</v>
      </c>
      <c r="G113" s="4" t="s">
        <v>1907</v>
      </c>
      <c r="H113" s="4" t="s">
        <v>3265</v>
      </c>
      <c r="I113" s="6" t="s">
        <v>1825</v>
      </c>
      <c r="J113" s="6" t="s">
        <v>1671</v>
      </c>
      <c r="K113" s="6" t="s">
        <v>1829</v>
      </c>
      <c r="L113" s="4" t="s">
        <v>1020</v>
      </c>
      <c r="M113" s="4">
        <v>25</v>
      </c>
      <c r="N113" s="4" t="s">
        <v>1973</v>
      </c>
      <c r="O113" s="4">
        <v>25</v>
      </c>
    </row>
    <row r="114" spans="1:17" s="4" customFormat="1" x14ac:dyDescent="0.25">
      <c r="A114" s="4">
        <v>113</v>
      </c>
      <c r="B114" s="4" t="s">
        <v>1906</v>
      </c>
      <c r="C114" s="4" t="s">
        <v>1880</v>
      </c>
      <c r="D114" s="4">
        <v>1400</v>
      </c>
      <c r="E114" s="8">
        <v>2800</v>
      </c>
      <c r="F114" s="4" t="s">
        <v>1907</v>
      </c>
      <c r="G114" s="4" t="s">
        <v>1907</v>
      </c>
      <c r="H114" s="4" t="s">
        <v>1935</v>
      </c>
      <c r="I114" s="6">
        <v>4</v>
      </c>
      <c r="J114" s="6"/>
      <c r="K114" s="6"/>
      <c r="L114" s="4" t="s">
        <v>1938</v>
      </c>
      <c r="M114" s="4">
        <v>40</v>
      </c>
    </row>
    <row r="115" spans="1:17" s="4" customFormat="1" x14ac:dyDescent="0.25">
      <c r="A115" s="4">
        <v>114</v>
      </c>
      <c r="B115" s="4" t="s">
        <v>1908</v>
      </c>
      <c r="C115" s="4" t="s">
        <v>1880</v>
      </c>
      <c r="D115" s="4">
        <v>1600</v>
      </c>
      <c r="E115" s="8">
        <v>3200</v>
      </c>
      <c r="F115" s="4" t="s">
        <v>224</v>
      </c>
      <c r="G115" s="4" t="s">
        <v>1909</v>
      </c>
      <c r="H115" s="4" t="s">
        <v>1936</v>
      </c>
      <c r="I115" s="6">
        <v>1</v>
      </c>
      <c r="J115" s="6"/>
      <c r="K115" s="6"/>
      <c r="L115" s="4" t="s">
        <v>1938</v>
      </c>
      <c r="M115" s="4">
        <v>45</v>
      </c>
    </row>
    <row r="116" spans="1:17" s="4" customFormat="1" x14ac:dyDescent="0.25">
      <c r="A116" s="4">
        <v>115</v>
      </c>
      <c r="B116" s="4" t="s">
        <v>3220</v>
      </c>
      <c r="C116" s="4" t="s">
        <v>1880</v>
      </c>
      <c r="D116" s="4">
        <v>1600</v>
      </c>
      <c r="E116" s="5">
        <v>6400</v>
      </c>
      <c r="F116" s="4" t="s">
        <v>224</v>
      </c>
      <c r="G116" s="4" t="s">
        <v>1909</v>
      </c>
      <c r="H116" s="4" t="s">
        <v>3266</v>
      </c>
      <c r="I116" s="6">
        <v>1</v>
      </c>
      <c r="J116" s="6"/>
      <c r="K116" s="6"/>
      <c r="L116" s="4" t="s">
        <v>1017</v>
      </c>
      <c r="P116" s="4" t="s">
        <v>1773</v>
      </c>
      <c r="Q116" s="4">
        <v>1</v>
      </c>
    </row>
    <row r="117" spans="1:17" s="4" customFormat="1" x14ac:dyDescent="0.25">
      <c r="A117" s="4">
        <v>116</v>
      </c>
      <c r="B117" s="4" t="s">
        <v>3221</v>
      </c>
      <c r="C117" s="4" t="s">
        <v>1880</v>
      </c>
      <c r="D117" s="4">
        <v>1600</v>
      </c>
      <c r="E117" s="5">
        <v>6400</v>
      </c>
      <c r="F117" s="4" t="s">
        <v>224</v>
      </c>
      <c r="G117" s="4" t="s">
        <v>1909</v>
      </c>
      <c r="H117" s="4" t="s">
        <v>3267</v>
      </c>
      <c r="I117" s="6">
        <v>1</v>
      </c>
      <c r="J117" s="6"/>
      <c r="K117" s="6"/>
      <c r="L117" s="4" t="s">
        <v>1017</v>
      </c>
      <c r="P117" s="4" t="s">
        <v>1773</v>
      </c>
      <c r="Q117" s="4">
        <v>1</v>
      </c>
    </row>
    <row r="118" spans="1:17" s="4" customFormat="1" x14ac:dyDescent="0.25">
      <c r="A118" s="4">
        <v>117</v>
      </c>
      <c r="B118" s="4" t="s">
        <v>3222</v>
      </c>
      <c r="C118" s="4" t="s">
        <v>1880</v>
      </c>
      <c r="D118" s="4">
        <v>1600</v>
      </c>
      <c r="E118" s="7">
        <v>6400</v>
      </c>
      <c r="F118" s="4" t="s">
        <v>224</v>
      </c>
      <c r="G118" s="4" t="s">
        <v>1909</v>
      </c>
      <c r="H118" s="4" t="s">
        <v>3268</v>
      </c>
      <c r="I118" s="6">
        <v>1</v>
      </c>
      <c r="J118" s="6"/>
      <c r="K118" s="6"/>
      <c r="L118" s="4" t="s">
        <v>1020</v>
      </c>
      <c r="M118" s="4">
        <v>20</v>
      </c>
      <c r="N118" s="4" t="s">
        <v>1973</v>
      </c>
      <c r="O118" s="4">
        <v>20</v>
      </c>
    </row>
    <row r="119" spans="1:17" s="4" customFormat="1" x14ac:dyDescent="0.25">
      <c r="A119" s="4">
        <v>118</v>
      </c>
      <c r="B119" s="4" t="s">
        <v>3223</v>
      </c>
      <c r="C119" s="4" t="s">
        <v>1880</v>
      </c>
      <c r="D119" s="4">
        <v>1600</v>
      </c>
      <c r="E119" s="7">
        <v>6400</v>
      </c>
      <c r="F119" s="4" t="s">
        <v>224</v>
      </c>
      <c r="G119" s="4" t="s">
        <v>1909</v>
      </c>
      <c r="H119" s="4" t="s">
        <v>3269</v>
      </c>
      <c r="I119" s="6">
        <v>1</v>
      </c>
      <c r="J119" s="6"/>
      <c r="K119" s="6"/>
      <c r="L119" s="4" t="s">
        <v>1020</v>
      </c>
      <c r="M119" s="4">
        <v>20</v>
      </c>
      <c r="N119" s="4" t="s">
        <v>1973</v>
      </c>
      <c r="O119" s="4">
        <v>20</v>
      </c>
    </row>
    <row r="120" spans="1:17" s="4" customFormat="1" x14ac:dyDescent="0.25">
      <c r="A120" s="4">
        <v>119</v>
      </c>
      <c r="B120" s="4" t="s">
        <v>3224</v>
      </c>
      <c r="C120" s="4" t="s">
        <v>1880</v>
      </c>
      <c r="D120" s="4">
        <v>1600</v>
      </c>
      <c r="E120" s="9">
        <v>6400</v>
      </c>
      <c r="F120" s="4" t="s">
        <v>224</v>
      </c>
      <c r="G120" s="4" t="s">
        <v>1909</v>
      </c>
      <c r="H120" s="4" t="s">
        <v>3270</v>
      </c>
      <c r="I120" s="6">
        <v>1</v>
      </c>
      <c r="J120" s="6"/>
      <c r="K120" s="6"/>
      <c r="L120" s="4" t="s">
        <v>1017</v>
      </c>
      <c r="N120" s="4" t="s">
        <v>1018</v>
      </c>
      <c r="P120" s="4" t="s">
        <v>1773</v>
      </c>
      <c r="Q120" s="4">
        <v>2</v>
      </c>
    </row>
    <row r="121" spans="1:17" s="4" customFormat="1" x14ac:dyDescent="0.25">
      <c r="A121" s="4">
        <v>120</v>
      </c>
      <c r="B121" s="4" t="s">
        <v>3225</v>
      </c>
      <c r="C121" s="4" t="s">
        <v>1880</v>
      </c>
      <c r="D121" s="4">
        <v>1600</v>
      </c>
      <c r="E121" s="7">
        <v>6400</v>
      </c>
      <c r="F121" s="4" t="s">
        <v>224</v>
      </c>
      <c r="G121" s="4" t="s">
        <v>1909</v>
      </c>
      <c r="H121" s="4" t="s">
        <v>3271</v>
      </c>
      <c r="I121" s="6">
        <v>1</v>
      </c>
      <c r="J121" s="6"/>
      <c r="K121" s="6"/>
      <c r="L121" s="4" t="s">
        <v>1020</v>
      </c>
      <c r="M121" s="4">
        <v>25</v>
      </c>
      <c r="N121" s="4" t="s">
        <v>1973</v>
      </c>
      <c r="O121" s="4">
        <v>25</v>
      </c>
    </row>
    <row r="122" spans="1:17" s="4" customFormat="1" x14ac:dyDescent="0.25">
      <c r="A122" s="4">
        <v>121</v>
      </c>
      <c r="B122" s="4" t="s">
        <v>1910</v>
      </c>
      <c r="C122" s="4" t="s">
        <v>1880</v>
      </c>
      <c r="D122" s="4">
        <v>1800</v>
      </c>
      <c r="E122" s="8">
        <v>3600</v>
      </c>
      <c r="F122" s="4" t="s">
        <v>1909</v>
      </c>
      <c r="G122" s="4" t="s">
        <v>1909</v>
      </c>
      <c r="H122" s="4" t="s">
        <v>1936</v>
      </c>
      <c r="I122" s="6">
        <v>2</v>
      </c>
      <c r="J122" s="6"/>
      <c r="K122" s="6"/>
      <c r="L122" s="4" t="s">
        <v>1938</v>
      </c>
      <c r="M122" s="4">
        <v>50</v>
      </c>
    </row>
    <row r="123" spans="1:17" s="4" customFormat="1" x14ac:dyDescent="0.25">
      <c r="A123" s="4">
        <v>122</v>
      </c>
      <c r="B123" s="4" t="s">
        <v>3061</v>
      </c>
      <c r="C123" s="4" t="s">
        <v>1880</v>
      </c>
      <c r="D123" s="4">
        <v>1800</v>
      </c>
      <c r="E123" s="5">
        <v>7200</v>
      </c>
      <c r="F123" s="4" t="s">
        <v>1909</v>
      </c>
      <c r="G123" s="4" t="s">
        <v>1909</v>
      </c>
      <c r="H123" s="4" t="s">
        <v>3266</v>
      </c>
      <c r="I123" s="6" t="s">
        <v>1824</v>
      </c>
      <c r="J123" s="6" t="s">
        <v>1671</v>
      </c>
      <c r="K123" s="6" t="s">
        <v>524</v>
      </c>
      <c r="L123" s="4" t="s">
        <v>1017</v>
      </c>
      <c r="P123" s="4" t="s">
        <v>1773</v>
      </c>
      <c r="Q123" s="4">
        <v>1</v>
      </c>
    </row>
    <row r="124" spans="1:17" s="4" customFormat="1" x14ac:dyDescent="0.25">
      <c r="A124" s="4">
        <v>123</v>
      </c>
      <c r="B124" s="4" t="s">
        <v>3056</v>
      </c>
      <c r="C124" s="4" t="s">
        <v>1880</v>
      </c>
      <c r="D124" s="4">
        <v>1800</v>
      </c>
      <c r="E124" s="5">
        <v>7200</v>
      </c>
      <c r="F124" s="4" t="s">
        <v>1909</v>
      </c>
      <c r="G124" s="4" t="s">
        <v>1909</v>
      </c>
      <c r="H124" s="4" t="s">
        <v>3267</v>
      </c>
      <c r="I124" s="6" t="s">
        <v>1824</v>
      </c>
      <c r="J124" s="6"/>
      <c r="K124" s="6"/>
      <c r="L124" s="4" t="s">
        <v>1017</v>
      </c>
      <c r="P124" s="4" t="s">
        <v>1773</v>
      </c>
      <c r="Q124" s="4">
        <v>1</v>
      </c>
    </row>
    <row r="125" spans="1:17" s="4" customFormat="1" x14ac:dyDescent="0.25">
      <c r="A125" s="4">
        <v>124</v>
      </c>
      <c r="B125" s="4" t="s">
        <v>3057</v>
      </c>
      <c r="C125" s="4" t="s">
        <v>1880</v>
      </c>
      <c r="D125" s="4">
        <v>1800</v>
      </c>
      <c r="E125" s="7">
        <v>7200</v>
      </c>
      <c r="F125" s="4" t="s">
        <v>1909</v>
      </c>
      <c r="G125" s="4" t="s">
        <v>1909</v>
      </c>
      <c r="H125" s="4" t="s">
        <v>3268</v>
      </c>
      <c r="I125" s="6" t="s">
        <v>1824</v>
      </c>
      <c r="J125" s="6" t="s">
        <v>1671</v>
      </c>
      <c r="K125" s="6" t="s">
        <v>524</v>
      </c>
      <c r="L125" s="4" t="s">
        <v>1020</v>
      </c>
      <c r="M125" s="4">
        <v>20</v>
      </c>
      <c r="N125" s="4" t="s">
        <v>1973</v>
      </c>
      <c r="O125" s="4">
        <v>20</v>
      </c>
    </row>
    <row r="126" spans="1:17" s="4" customFormat="1" x14ac:dyDescent="0.25">
      <c r="A126" s="4">
        <v>125</v>
      </c>
      <c r="B126" s="4" t="s">
        <v>3058</v>
      </c>
      <c r="C126" s="4" t="s">
        <v>1880</v>
      </c>
      <c r="D126" s="4">
        <v>1800</v>
      </c>
      <c r="E126" s="7">
        <v>7200</v>
      </c>
      <c r="F126" s="4" t="s">
        <v>1909</v>
      </c>
      <c r="G126" s="4" t="s">
        <v>1909</v>
      </c>
      <c r="H126" s="4" t="s">
        <v>3269</v>
      </c>
      <c r="I126" s="6" t="s">
        <v>1824</v>
      </c>
      <c r="J126" s="6"/>
      <c r="K126" s="6"/>
      <c r="L126" s="4" t="s">
        <v>1020</v>
      </c>
      <c r="M126" s="4">
        <v>20</v>
      </c>
      <c r="N126" s="4" t="s">
        <v>1973</v>
      </c>
      <c r="O126" s="4">
        <v>20</v>
      </c>
    </row>
    <row r="127" spans="1:17" s="4" customFormat="1" x14ac:dyDescent="0.25">
      <c r="A127" s="4">
        <v>126</v>
      </c>
      <c r="B127" s="4" t="s">
        <v>3059</v>
      </c>
      <c r="C127" s="4" t="s">
        <v>1880</v>
      </c>
      <c r="D127" s="4">
        <v>1800</v>
      </c>
      <c r="E127" s="9">
        <v>7200</v>
      </c>
      <c r="F127" s="4" t="s">
        <v>225</v>
      </c>
      <c r="G127" s="4" t="s">
        <v>1909</v>
      </c>
      <c r="H127" s="4" t="s">
        <v>3270</v>
      </c>
      <c r="I127" s="6" t="s">
        <v>1824</v>
      </c>
      <c r="J127" s="6" t="s">
        <v>1671</v>
      </c>
      <c r="K127" s="6" t="s">
        <v>524</v>
      </c>
      <c r="L127" s="4" t="s">
        <v>1017</v>
      </c>
      <c r="N127" s="4" t="s">
        <v>1018</v>
      </c>
      <c r="P127" s="4" t="s">
        <v>1773</v>
      </c>
      <c r="Q127" s="4">
        <v>2</v>
      </c>
    </row>
    <row r="128" spans="1:17" s="4" customFormat="1" x14ac:dyDescent="0.25">
      <c r="A128" s="4">
        <v>127</v>
      </c>
      <c r="B128" s="4" t="s">
        <v>3060</v>
      </c>
      <c r="C128" s="4" t="s">
        <v>1880</v>
      </c>
      <c r="D128" s="4">
        <v>1800</v>
      </c>
      <c r="E128" s="7">
        <v>7200</v>
      </c>
      <c r="F128" s="4" t="s">
        <v>225</v>
      </c>
      <c r="G128" s="4" t="s">
        <v>1909</v>
      </c>
      <c r="H128" s="4" t="s">
        <v>3271</v>
      </c>
      <c r="I128" s="6" t="s">
        <v>1824</v>
      </c>
      <c r="J128" s="6" t="s">
        <v>1671</v>
      </c>
      <c r="K128" s="6" t="s">
        <v>524</v>
      </c>
      <c r="L128" s="4" t="s">
        <v>1020</v>
      </c>
      <c r="M128" s="4">
        <v>25</v>
      </c>
      <c r="N128" s="4" t="s">
        <v>1973</v>
      </c>
      <c r="O128" s="4">
        <v>25</v>
      </c>
    </row>
    <row r="129" spans="1:17" s="4" customFormat="1" x14ac:dyDescent="0.25">
      <c r="A129" s="4">
        <v>128</v>
      </c>
      <c r="B129" s="4" t="s">
        <v>1911</v>
      </c>
      <c r="C129" s="4" t="s">
        <v>1880</v>
      </c>
      <c r="D129" s="4">
        <v>2000</v>
      </c>
      <c r="E129" s="8">
        <v>4000</v>
      </c>
      <c r="F129" s="4" t="s">
        <v>225</v>
      </c>
      <c r="G129" s="4" t="s">
        <v>1909</v>
      </c>
      <c r="H129" s="4" t="s">
        <v>1936</v>
      </c>
      <c r="I129" s="6">
        <v>3</v>
      </c>
      <c r="J129" s="6"/>
      <c r="K129" s="6"/>
      <c r="L129" s="4" t="s">
        <v>1938</v>
      </c>
      <c r="M129" s="4">
        <v>55</v>
      </c>
    </row>
    <row r="130" spans="1:17" s="4" customFormat="1" x14ac:dyDescent="0.25">
      <c r="A130" s="4">
        <v>129</v>
      </c>
      <c r="B130" s="4" t="s">
        <v>3226</v>
      </c>
      <c r="C130" s="4" t="s">
        <v>1880</v>
      </c>
      <c r="D130" s="4">
        <v>2000</v>
      </c>
      <c r="E130" s="5">
        <v>8000</v>
      </c>
      <c r="F130" s="4" t="s">
        <v>225</v>
      </c>
      <c r="G130" s="4" t="s">
        <v>1909</v>
      </c>
      <c r="H130" s="4" t="s">
        <v>3266</v>
      </c>
      <c r="I130" s="6">
        <v>3</v>
      </c>
      <c r="J130" s="6" t="s">
        <v>1671</v>
      </c>
      <c r="K130" s="6" t="s">
        <v>524</v>
      </c>
      <c r="L130" s="4" t="s">
        <v>1017</v>
      </c>
      <c r="P130" s="4" t="s">
        <v>1773</v>
      </c>
      <c r="Q130" s="4">
        <v>1</v>
      </c>
    </row>
    <row r="131" spans="1:17" s="4" customFormat="1" x14ac:dyDescent="0.25">
      <c r="A131" s="4">
        <v>130</v>
      </c>
      <c r="B131" s="4" t="s">
        <v>3227</v>
      </c>
      <c r="C131" s="4" t="s">
        <v>1880</v>
      </c>
      <c r="D131" s="4">
        <v>2000</v>
      </c>
      <c r="E131" s="5">
        <v>8000</v>
      </c>
      <c r="F131" s="4" t="s">
        <v>225</v>
      </c>
      <c r="G131" s="4" t="s">
        <v>1909</v>
      </c>
      <c r="H131" s="4" t="s">
        <v>3267</v>
      </c>
      <c r="I131" s="6">
        <v>3</v>
      </c>
      <c r="J131" s="6"/>
      <c r="K131" s="6"/>
      <c r="L131" s="4" t="s">
        <v>1017</v>
      </c>
      <c r="P131" s="4" t="s">
        <v>1773</v>
      </c>
      <c r="Q131" s="4">
        <v>1</v>
      </c>
    </row>
    <row r="132" spans="1:17" s="4" customFormat="1" x14ac:dyDescent="0.25">
      <c r="A132" s="4">
        <v>131</v>
      </c>
      <c r="B132" s="4" t="s">
        <v>3228</v>
      </c>
      <c r="C132" s="4" t="s">
        <v>1880</v>
      </c>
      <c r="D132" s="4">
        <v>2000</v>
      </c>
      <c r="E132" s="7">
        <v>8000</v>
      </c>
      <c r="F132" s="4" t="s">
        <v>225</v>
      </c>
      <c r="G132" s="4" t="s">
        <v>1909</v>
      </c>
      <c r="H132" s="4" t="s">
        <v>3268</v>
      </c>
      <c r="I132" s="6">
        <v>3</v>
      </c>
      <c r="J132" s="6" t="s">
        <v>1671</v>
      </c>
      <c r="K132" s="6" t="s">
        <v>524</v>
      </c>
      <c r="L132" s="4" t="s">
        <v>1020</v>
      </c>
      <c r="M132" s="4">
        <v>20</v>
      </c>
      <c r="N132" s="4" t="s">
        <v>1973</v>
      </c>
      <c r="O132" s="4">
        <v>20</v>
      </c>
    </row>
    <row r="133" spans="1:17" s="4" customFormat="1" x14ac:dyDescent="0.25">
      <c r="A133" s="4">
        <v>132</v>
      </c>
      <c r="B133" s="4" t="s">
        <v>3229</v>
      </c>
      <c r="C133" s="4" t="s">
        <v>1880</v>
      </c>
      <c r="D133" s="4">
        <v>2000</v>
      </c>
      <c r="E133" s="7">
        <v>8000</v>
      </c>
      <c r="F133" s="4" t="s">
        <v>225</v>
      </c>
      <c r="G133" s="4" t="s">
        <v>1909</v>
      </c>
      <c r="H133" s="4" t="s">
        <v>3269</v>
      </c>
      <c r="I133" s="6">
        <v>3</v>
      </c>
      <c r="J133" s="6"/>
      <c r="K133" s="6"/>
      <c r="L133" s="4" t="s">
        <v>1020</v>
      </c>
      <c r="M133" s="4">
        <v>20</v>
      </c>
      <c r="N133" s="4" t="s">
        <v>1973</v>
      </c>
      <c r="O133" s="4">
        <v>20</v>
      </c>
    </row>
    <row r="134" spans="1:17" s="4" customFormat="1" x14ac:dyDescent="0.25">
      <c r="A134" s="4">
        <v>133</v>
      </c>
      <c r="B134" s="4" t="s">
        <v>3230</v>
      </c>
      <c r="C134" s="4" t="s">
        <v>1880</v>
      </c>
      <c r="D134" s="4">
        <v>2000</v>
      </c>
      <c r="E134" s="9">
        <v>8000</v>
      </c>
      <c r="F134" s="4" t="s">
        <v>225</v>
      </c>
      <c r="G134" s="4" t="s">
        <v>1909</v>
      </c>
      <c r="H134" s="4" t="s">
        <v>3270</v>
      </c>
      <c r="I134" s="6">
        <v>3</v>
      </c>
      <c r="J134" s="6" t="s">
        <v>1671</v>
      </c>
      <c r="K134" s="6" t="s">
        <v>524</v>
      </c>
      <c r="L134" s="4" t="s">
        <v>1017</v>
      </c>
      <c r="N134" s="4" t="s">
        <v>1018</v>
      </c>
      <c r="P134" s="4" t="s">
        <v>1773</v>
      </c>
      <c r="Q134" s="4">
        <v>2</v>
      </c>
    </row>
    <row r="135" spans="1:17" s="4" customFormat="1" x14ac:dyDescent="0.25">
      <c r="A135" s="4">
        <v>134</v>
      </c>
      <c r="B135" s="4" t="s">
        <v>3231</v>
      </c>
      <c r="C135" s="4" t="s">
        <v>1880</v>
      </c>
      <c r="D135" s="4">
        <v>2000</v>
      </c>
      <c r="E135" s="7">
        <v>8000</v>
      </c>
      <c r="F135" s="4" t="s">
        <v>225</v>
      </c>
      <c r="G135" s="4" t="s">
        <v>1909</v>
      </c>
      <c r="H135" s="4" t="s">
        <v>3271</v>
      </c>
      <c r="I135" s="6">
        <v>3</v>
      </c>
      <c r="J135" s="6" t="s">
        <v>1671</v>
      </c>
      <c r="K135" s="6" t="s">
        <v>524</v>
      </c>
      <c r="L135" s="4" t="s">
        <v>1020</v>
      </c>
      <c r="M135" s="4">
        <v>25</v>
      </c>
      <c r="N135" s="4" t="s">
        <v>1973</v>
      </c>
      <c r="O135" s="4">
        <v>25</v>
      </c>
    </row>
    <row r="136" spans="1:17" s="4" customFormat="1" x14ac:dyDescent="0.25">
      <c r="A136" s="4">
        <v>135</v>
      </c>
      <c r="B136" s="4" t="s">
        <v>1912</v>
      </c>
      <c r="C136" s="4" t="s">
        <v>1880</v>
      </c>
      <c r="D136" s="4">
        <v>2200</v>
      </c>
      <c r="E136" s="8">
        <v>4400</v>
      </c>
      <c r="F136" s="4" t="s">
        <v>226</v>
      </c>
      <c r="G136" s="4" t="s">
        <v>1913</v>
      </c>
      <c r="H136" s="4" t="s">
        <v>1937</v>
      </c>
      <c r="I136" s="6">
        <v>1</v>
      </c>
      <c r="J136" s="6"/>
      <c r="K136" s="6"/>
      <c r="L136" s="4" t="s">
        <v>1938</v>
      </c>
      <c r="M136" s="4">
        <v>60</v>
      </c>
    </row>
    <row r="137" spans="1:17" s="4" customFormat="1" x14ac:dyDescent="0.25">
      <c r="A137" s="4">
        <v>136</v>
      </c>
      <c r="B137" s="4" t="s">
        <v>3232</v>
      </c>
      <c r="C137" s="4" t="s">
        <v>1880</v>
      </c>
      <c r="D137" s="4">
        <v>2200</v>
      </c>
      <c r="E137" s="5">
        <v>8800</v>
      </c>
      <c r="F137" s="4" t="s">
        <v>226</v>
      </c>
      <c r="G137" s="4" t="s">
        <v>1913</v>
      </c>
      <c r="H137" s="4" t="s">
        <v>3272</v>
      </c>
      <c r="I137" s="6">
        <v>1</v>
      </c>
      <c r="J137" s="6"/>
      <c r="K137" s="6"/>
      <c r="L137" s="4" t="s">
        <v>1017</v>
      </c>
      <c r="P137" s="4" t="s">
        <v>1773</v>
      </c>
      <c r="Q137" s="4">
        <v>1</v>
      </c>
    </row>
    <row r="138" spans="1:17" s="4" customFormat="1" x14ac:dyDescent="0.25">
      <c r="A138" s="4">
        <v>137</v>
      </c>
      <c r="B138" s="4" t="s">
        <v>3233</v>
      </c>
      <c r="C138" s="4" t="s">
        <v>1880</v>
      </c>
      <c r="D138" s="4">
        <v>2200</v>
      </c>
      <c r="E138" s="5">
        <v>8800</v>
      </c>
      <c r="F138" s="4" t="s">
        <v>226</v>
      </c>
      <c r="G138" s="4" t="s">
        <v>1913</v>
      </c>
      <c r="H138" s="4" t="s">
        <v>3273</v>
      </c>
      <c r="I138" s="6">
        <v>1</v>
      </c>
      <c r="J138" s="6"/>
      <c r="K138" s="6"/>
      <c r="L138" s="4" t="s">
        <v>1017</v>
      </c>
      <c r="P138" s="4" t="s">
        <v>1773</v>
      </c>
      <c r="Q138" s="4">
        <v>1</v>
      </c>
    </row>
    <row r="139" spans="1:17" s="4" customFormat="1" x14ac:dyDescent="0.25">
      <c r="A139" s="4">
        <v>138</v>
      </c>
      <c r="B139" s="4" t="s">
        <v>3234</v>
      </c>
      <c r="C139" s="4" t="s">
        <v>1880</v>
      </c>
      <c r="D139" s="4">
        <v>2200</v>
      </c>
      <c r="E139" s="7">
        <v>8800</v>
      </c>
      <c r="F139" s="4" t="s">
        <v>226</v>
      </c>
      <c r="G139" s="4" t="s">
        <v>1913</v>
      </c>
      <c r="H139" s="4" t="s">
        <v>3274</v>
      </c>
      <c r="I139" s="6">
        <v>1</v>
      </c>
      <c r="J139" s="6"/>
      <c r="K139" s="6"/>
      <c r="L139" s="4" t="s">
        <v>1020</v>
      </c>
      <c r="M139" s="4">
        <v>20</v>
      </c>
      <c r="N139" s="4" t="s">
        <v>1973</v>
      </c>
      <c r="O139" s="4">
        <v>20</v>
      </c>
    </row>
    <row r="140" spans="1:17" s="4" customFormat="1" x14ac:dyDescent="0.25">
      <c r="A140" s="4">
        <v>139</v>
      </c>
      <c r="B140" s="4" t="s">
        <v>3235</v>
      </c>
      <c r="C140" s="4" t="s">
        <v>1880</v>
      </c>
      <c r="D140" s="4">
        <v>2200</v>
      </c>
      <c r="E140" s="7">
        <v>8800</v>
      </c>
      <c r="F140" s="4" t="s">
        <v>226</v>
      </c>
      <c r="G140" s="4" t="s">
        <v>1913</v>
      </c>
      <c r="H140" s="4" t="s">
        <v>3275</v>
      </c>
      <c r="I140" s="6">
        <v>1</v>
      </c>
      <c r="J140" s="6"/>
      <c r="K140" s="6"/>
      <c r="L140" s="4" t="s">
        <v>1020</v>
      </c>
      <c r="M140" s="4">
        <v>20</v>
      </c>
      <c r="N140" s="4" t="s">
        <v>1973</v>
      </c>
      <c r="O140" s="4">
        <v>20</v>
      </c>
    </row>
    <row r="141" spans="1:17" s="4" customFormat="1" x14ac:dyDescent="0.25">
      <c r="A141" s="4">
        <v>140</v>
      </c>
      <c r="B141" s="4" t="s">
        <v>3236</v>
      </c>
      <c r="C141" s="4" t="s">
        <v>1880</v>
      </c>
      <c r="D141" s="4">
        <v>2600</v>
      </c>
      <c r="E141" s="9">
        <v>8800</v>
      </c>
      <c r="F141" s="4" t="s">
        <v>226</v>
      </c>
      <c r="G141" s="4" t="s">
        <v>1913</v>
      </c>
      <c r="H141" s="4" t="s">
        <v>3276</v>
      </c>
      <c r="I141" s="6">
        <v>1</v>
      </c>
      <c r="J141" s="6"/>
      <c r="K141" s="6"/>
      <c r="L141" s="4" t="s">
        <v>1017</v>
      </c>
      <c r="N141" s="4" t="s">
        <v>1018</v>
      </c>
      <c r="P141" s="4" t="s">
        <v>1773</v>
      </c>
      <c r="Q141" s="4">
        <v>2</v>
      </c>
    </row>
    <row r="142" spans="1:17" s="4" customFormat="1" x14ac:dyDescent="0.25">
      <c r="A142" s="4">
        <v>141</v>
      </c>
      <c r="B142" s="4" t="s">
        <v>3237</v>
      </c>
      <c r="C142" s="4" t="s">
        <v>1880</v>
      </c>
      <c r="D142" s="4">
        <v>2600</v>
      </c>
      <c r="E142" s="7">
        <v>8800</v>
      </c>
      <c r="F142" s="4" t="s">
        <v>226</v>
      </c>
      <c r="G142" s="4" t="s">
        <v>1913</v>
      </c>
      <c r="H142" s="4" t="s">
        <v>3277</v>
      </c>
      <c r="I142" s="6">
        <v>1</v>
      </c>
      <c r="J142" s="6"/>
      <c r="K142" s="6"/>
      <c r="L142" s="4" t="s">
        <v>1020</v>
      </c>
      <c r="M142" s="4">
        <v>25</v>
      </c>
      <c r="N142" s="4" t="s">
        <v>1973</v>
      </c>
      <c r="O142" s="4">
        <v>25</v>
      </c>
    </row>
    <row r="143" spans="1:17" s="4" customFormat="1" x14ac:dyDescent="0.25">
      <c r="A143" s="4">
        <v>142</v>
      </c>
      <c r="B143" s="4" t="s">
        <v>1914</v>
      </c>
      <c r="C143" s="4" t="s">
        <v>1880</v>
      </c>
      <c r="D143" s="4">
        <v>2400</v>
      </c>
      <c r="E143" s="8">
        <v>4800</v>
      </c>
      <c r="F143" s="4" t="s">
        <v>1913</v>
      </c>
      <c r="G143" s="4" t="s">
        <v>1913</v>
      </c>
      <c r="H143" s="4" t="s">
        <v>1937</v>
      </c>
      <c r="I143" s="6">
        <v>2</v>
      </c>
      <c r="J143" s="6"/>
      <c r="K143" s="6"/>
      <c r="L143" s="4" t="s">
        <v>1938</v>
      </c>
      <c r="M143" s="4">
        <v>65</v>
      </c>
    </row>
    <row r="144" spans="1:17" s="4" customFormat="1" x14ac:dyDescent="0.25">
      <c r="A144" s="4">
        <v>143</v>
      </c>
      <c r="B144" s="4" t="s">
        <v>3062</v>
      </c>
      <c r="C144" s="4" t="s">
        <v>1880</v>
      </c>
      <c r="D144" s="4">
        <v>2400</v>
      </c>
      <c r="E144" s="5">
        <v>9600</v>
      </c>
      <c r="F144" s="4" t="s">
        <v>1913</v>
      </c>
      <c r="G144" s="4" t="s">
        <v>1913</v>
      </c>
      <c r="H144" s="4" t="s">
        <v>3272</v>
      </c>
      <c r="I144" s="6" t="s">
        <v>1824</v>
      </c>
      <c r="J144" s="6" t="s">
        <v>1671</v>
      </c>
      <c r="K144" s="6" t="s">
        <v>989</v>
      </c>
      <c r="L144" s="4" t="s">
        <v>1017</v>
      </c>
      <c r="P144" s="4" t="s">
        <v>1773</v>
      </c>
      <c r="Q144" s="4">
        <v>1</v>
      </c>
    </row>
    <row r="145" spans="1:17" s="4" customFormat="1" x14ac:dyDescent="0.25">
      <c r="A145" s="4">
        <v>144</v>
      </c>
      <c r="B145" s="4" t="s">
        <v>3063</v>
      </c>
      <c r="C145" s="4" t="s">
        <v>1880</v>
      </c>
      <c r="D145" s="4">
        <v>2400</v>
      </c>
      <c r="E145" s="5">
        <v>9600</v>
      </c>
      <c r="F145" s="4" t="s">
        <v>1913</v>
      </c>
      <c r="G145" s="4" t="s">
        <v>1913</v>
      </c>
      <c r="H145" s="4" t="s">
        <v>3273</v>
      </c>
      <c r="I145" s="6" t="s">
        <v>1824</v>
      </c>
      <c r="J145" s="6"/>
      <c r="K145" s="6"/>
      <c r="L145" s="4" t="s">
        <v>1017</v>
      </c>
      <c r="P145" s="4" t="s">
        <v>1773</v>
      </c>
      <c r="Q145" s="4">
        <v>1</v>
      </c>
    </row>
    <row r="146" spans="1:17" s="4" customFormat="1" x14ac:dyDescent="0.25">
      <c r="A146" s="4">
        <v>145</v>
      </c>
      <c r="B146" s="4" t="s">
        <v>3064</v>
      </c>
      <c r="C146" s="4" t="s">
        <v>1880</v>
      </c>
      <c r="D146" s="4">
        <v>2400</v>
      </c>
      <c r="E146" s="7">
        <v>9600</v>
      </c>
      <c r="F146" s="4" t="s">
        <v>1913</v>
      </c>
      <c r="G146" s="4" t="s">
        <v>1913</v>
      </c>
      <c r="H146" s="4" t="s">
        <v>3274</v>
      </c>
      <c r="I146" s="6" t="s">
        <v>1824</v>
      </c>
      <c r="J146" s="6" t="s">
        <v>1671</v>
      </c>
      <c r="K146" s="6" t="s">
        <v>989</v>
      </c>
      <c r="L146" s="4" t="s">
        <v>1020</v>
      </c>
      <c r="M146" s="4">
        <v>20</v>
      </c>
      <c r="N146" s="4" t="s">
        <v>1973</v>
      </c>
      <c r="O146" s="4">
        <v>20</v>
      </c>
    </row>
    <row r="147" spans="1:17" s="4" customFormat="1" x14ac:dyDescent="0.25">
      <c r="A147" s="4">
        <v>146</v>
      </c>
      <c r="B147" s="4" t="s">
        <v>3065</v>
      </c>
      <c r="C147" s="4" t="s">
        <v>1880</v>
      </c>
      <c r="D147" s="4">
        <v>2400</v>
      </c>
      <c r="E147" s="7">
        <v>9600</v>
      </c>
      <c r="F147" s="4" t="s">
        <v>1913</v>
      </c>
      <c r="G147" s="4" t="s">
        <v>1913</v>
      </c>
      <c r="H147" s="4" t="s">
        <v>3275</v>
      </c>
      <c r="I147" s="6" t="s">
        <v>1824</v>
      </c>
      <c r="J147" s="6"/>
      <c r="K147" s="6"/>
      <c r="L147" s="4" t="s">
        <v>1020</v>
      </c>
      <c r="M147" s="4">
        <v>20</v>
      </c>
      <c r="N147" s="4" t="s">
        <v>1973</v>
      </c>
      <c r="O147" s="4">
        <v>20</v>
      </c>
    </row>
    <row r="148" spans="1:17" s="4" customFormat="1" x14ac:dyDescent="0.25">
      <c r="A148" s="4">
        <v>147</v>
      </c>
      <c r="B148" s="4" t="s">
        <v>3066</v>
      </c>
      <c r="C148" s="4" t="s">
        <v>1880</v>
      </c>
      <c r="D148" s="4">
        <v>2400</v>
      </c>
      <c r="E148" s="9">
        <v>9600</v>
      </c>
      <c r="F148" s="4" t="s">
        <v>1913</v>
      </c>
      <c r="G148" s="4" t="s">
        <v>1913</v>
      </c>
      <c r="H148" s="4" t="s">
        <v>3276</v>
      </c>
      <c r="I148" s="6" t="s">
        <v>1824</v>
      </c>
      <c r="J148" s="6" t="s">
        <v>1671</v>
      </c>
      <c r="K148" s="6" t="s">
        <v>989</v>
      </c>
      <c r="L148" s="4" t="s">
        <v>1017</v>
      </c>
      <c r="N148" s="4" t="s">
        <v>1018</v>
      </c>
      <c r="P148" s="4" t="s">
        <v>1773</v>
      </c>
      <c r="Q148" s="4">
        <v>2</v>
      </c>
    </row>
    <row r="149" spans="1:17" s="4" customFormat="1" x14ac:dyDescent="0.25">
      <c r="A149" s="4">
        <v>148</v>
      </c>
      <c r="B149" s="4" t="s">
        <v>3067</v>
      </c>
      <c r="C149" s="4" t="s">
        <v>1880</v>
      </c>
      <c r="D149" s="4">
        <v>2400</v>
      </c>
      <c r="E149" s="7">
        <v>9600</v>
      </c>
      <c r="F149" s="4" t="s">
        <v>1913</v>
      </c>
      <c r="G149" s="4" t="s">
        <v>1913</v>
      </c>
      <c r="H149" s="4" t="s">
        <v>3277</v>
      </c>
      <c r="I149" s="6" t="s">
        <v>1824</v>
      </c>
      <c r="J149" s="6" t="s">
        <v>1671</v>
      </c>
      <c r="K149" s="6" t="s">
        <v>989</v>
      </c>
      <c r="L149" s="4" t="s">
        <v>1020</v>
      </c>
      <c r="M149" s="4">
        <v>25</v>
      </c>
      <c r="N149" s="4" t="s">
        <v>1973</v>
      </c>
      <c r="O149" s="4">
        <v>25</v>
      </c>
    </row>
    <row r="150" spans="1:17" s="4" customFormat="1" x14ac:dyDescent="0.25">
      <c r="A150" s="4">
        <v>149</v>
      </c>
      <c r="B150" s="4" t="s">
        <v>1915</v>
      </c>
      <c r="C150" s="4" t="s">
        <v>1880</v>
      </c>
      <c r="D150" s="4">
        <v>2600</v>
      </c>
      <c r="E150" s="8">
        <v>5200</v>
      </c>
      <c r="F150" s="4" t="s">
        <v>227</v>
      </c>
      <c r="G150" s="4" t="s">
        <v>1913</v>
      </c>
      <c r="H150" s="4" t="s">
        <v>1937</v>
      </c>
      <c r="I150" s="6">
        <v>3</v>
      </c>
      <c r="J150" s="6"/>
      <c r="K150" s="6"/>
      <c r="L150" s="4" t="s">
        <v>1938</v>
      </c>
      <c r="M150" s="4">
        <v>70</v>
      </c>
    </row>
    <row r="151" spans="1:17" s="4" customFormat="1" x14ac:dyDescent="0.25">
      <c r="A151" s="4">
        <v>150</v>
      </c>
      <c r="B151" s="4" t="s">
        <v>3238</v>
      </c>
      <c r="C151" s="4" t="s">
        <v>1880</v>
      </c>
      <c r="D151" s="4">
        <v>2600</v>
      </c>
      <c r="E151" s="5">
        <v>10400</v>
      </c>
      <c r="F151" s="4" t="s">
        <v>227</v>
      </c>
      <c r="G151" s="4" t="s">
        <v>1913</v>
      </c>
      <c r="H151" s="4" t="s">
        <v>3272</v>
      </c>
      <c r="I151" s="6">
        <v>3</v>
      </c>
      <c r="J151" s="6" t="s">
        <v>1671</v>
      </c>
      <c r="K151" s="6" t="s">
        <v>989</v>
      </c>
      <c r="L151" s="4" t="s">
        <v>1017</v>
      </c>
      <c r="P151" s="4" t="s">
        <v>1773</v>
      </c>
      <c r="Q151" s="4">
        <v>1</v>
      </c>
    </row>
    <row r="152" spans="1:17" s="4" customFormat="1" x14ac:dyDescent="0.25">
      <c r="A152" s="4">
        <v>151</v>
      </c>
      <c r="B152" s="4" t="s">
        <v>3239</v>
      </c>
      <c r="C152" s="4" t="s">
        <v>1880</v>
      </c>
      <c r="D152" s="4">
        <v>2600</v>
      </c>
      <c r="E152" s="5">
        <v>10400</v>
      </c>
      <c r="F152" s="4" t="s">
        <v>227</v>
      </c>
      <c r="G152" s="4" t="s">
        <v>1913</v>
      </c>
      <c r="H152" s="4" t="s">
        <v>3273</v>
      </c>
      <c r="I152" s="6">
        <v>3</v>
      </c>
      <c r="J152" s="6"/>
      <c r="K152" s="6"/>
      <c r="L152" s="4" t="s">
        <v>1017</v>
      </c>
      <c r="P152" s="4" t="s">
        <v>1773</v>
      </c>
      <c r="Q152" s="4">
        <v>1</v>
      </c>
    </row>
    <row r="153" spans="1:17" s="4" customFormat="1" x14ac:dyDescent="0.25">
      <c r="A153" s="4">
        <v>152</v>
      </c>
      <c r="B153" s="4" t="s">
        <v>3240</v>
      </c>
      <c r="C153" s="4" t="s">
        <v>1880</v>
      </c>
      <c r="D153" s="4">
        <v>2600</v>
      </c>
      <c r="E153" s="7">
        <v>10400</v>
      </c>
      <c r="F153" s="4" t="s">
        <v>227</v>
      </c>
      <c r="G153" s="4" t="s">
        <v>1913</v>
      </c>
      <c r="H153" s="4" t="s">
        <v>3274</v>
      </c>
      <c r="I153" s="6">
        <v>3</v>
      </c>
      <c r="J153" s="6" t="s">
        <v>1671</v>
      </c>
      <c r="K153" s="6" t="s">
        <v>989</v>
      </c>
      <c r="L153" s="4" t="s">
        <v>1020</v>
      </c>
      <c r="M153" s="4">
        <v>20</v>
      </c>
      <c r="N153" s="4" t="s">
        <v>1973</v>
      </c>
      <c r="O153" s="4">
        <v>20</v>
      </c>
    </row>
    <row r="154" spans="1:17" s="4" customFormat="1" x14ac:dyDescent="0.25">
      <c r="A154" s="4">
        <v>153</v>
      </c>
      <c r="B154" s="4" t="s">
        <v>3241</v>
      </c>
      <c r="C154" s="4" t="s">
        <v>1880</v>
      </c>
      <c r="D154" s="4">
        <v>2600</v>
      </c>
      <c r="E154" s="7">
        <v>10400</v>
      </c>
      <c r="F154" s="4" t="s">
        <v>227</v>
      </c>
      <c r="G154" s="4" t="s">
        <v>1913</v>
      </c>
      <c r="H154" s="4" t="s">
        <v>3275</v>
      </c>
      <c r="I154" s="6">
        <v>3</v>
      </c>
      <c r="J154" s="6"/>
      <c r="K154" s="6"/>
      <c r="L154" s="4" t="s">
        <v>1020</v>
      </c>
      <c r="M154" s="4">
        <v>20</v>
      </c>
      <c r="N154" s="4" t="s">
        <v>1973</v>
      </c>
      <c r="O154" s="4">
        <v>20</v>
      </c>
    </row>
    <row r="155" spans="1:17" s="4" customFormat="1" x14ac:dyDescent="0.25">
      <c r="A155" s="4">
        <v>154</v>
      </c>
      <c r="B155" s="4" t="s">
        <v>3242</v>
      </c>
      <c r="C155" s="4" t="s">
        <v>1880</v>
      </c>
      <c r="D155" s="4">
        <v>2600</v>
      </c>
      <c r="E155" s="9">
        <v>10400</v>
      </c>
      <c r="F155" s="4" t="s">
        <v>227</v>
      </c>
      <c r="G155" s="4" t="s">
        <v>1913</v>
      </c>
      <c r="H155" s="4" t="s">
        <v>3276</v>
      </c>
      <c r="I155" s="6" t="s">
        <v>1825</v>
      </c>
      <c r="J155" s="6" t="s">
        <v>1671</v>
      </c>
      <c r="K155" s="6" t="s">
        <v>989</v>
      </c>
      <c r="L155" s="4" t="s">
        <v>1017</v>
      </c>
      <c r="N155" s="4" t="s">
        <v>1018</v>
      </c>
      <c r="P155" s="4" t="s">
        <v>1773</v>
      </c>
      <c r="Q155" s="4">
        <v>2</v>
      </c>
    </row>
    <row r="156" spans="1:17" s="4" customFormat="1" x14ac:dyDescent="0.25">
      <c r="A156" s="4">
        <v>155</v>
      </c>
      <c r="B156" s="4" t="s">
        <v>3243</v>
      </c>
      <c r="C156" s="4" t="s">
        <v>1880</v>
      </c>
      <c r="D156" s="4">
        <v>2600</v>
      </c>
      <c r="E156" s="7">
        <v>10400</v>
      </c>
      <c r="F156" s="4" t="s">
        <v>227</v>
      </c>
      <c r="G156" s="4" t="s">
        <v>1913</v>
      </c>
      <c r="H156" s="4" t="s">
        <v>3277</v>
      </c>
      <c r="I156" s="6" t="s">
        <v>1825</v>
      </c>
      <c r="J156" s="6" t="s">
        <v>1671</v>
      </c>
      <c r="K156" s="6" t="s">
        <v>989</v>
      </c>
      <c r="L156" s="4" t="s">
        <v>1020</v>
      </c>
      <c r="M156" s="4">
        <v>25</v>
      </c>
      <c r="N156" s="4" t="s">
        <v>1973</v>
      </c>
      <c r="O156" s="4">
        <v>25</v>
      </c>
    </row>
    <row r="157" spans="1:17" s="4" customFormat="1" x14ac:dyDescent="0.25">
      <c r="A157" s="4">
        <v>156</v>
      </c>
      <c r="B157" s="4" t="s">
        <v>1916</v>
      </c>
      <c r="C157" s="4" t="s">
        <v>1880</v>
      </c>
      <c r="D157" s="4">
        <v>2800</v>
      </c>
      <c r="E157" s="8">
        <v>5600</v>
      </c>
      <c r="F157" s="4" t="s">
        <v>228</v>
      </c>
      <c r="G157" s="4" t="s">
        <v>1913</v>
      </c>
      <c r="H157" s="4" t="s">
        <v>1937</v>
      </c>
      <c r="I157" s="6">
        <v>4</v>
      </c>
      <c r="J157" s="6"/>
      <c r="K157" s="6"/>
      <c r="L157" s="4" t="s">
        <v>1938</v>
      </c>
      <c r="M157" s="4">
        <v>75</v>
      </c>
    </row>
    <row r="158" spans="1:17" s="4" customFormat="1" x14ac:dyDescent="0.25">
      <c r="A158" s="4">
        <v>157</v>
      </c>
      <c r="B158" s="4" t="s">
        <v>1917</v>
      </c>
      <c r="C158" s="4" t="s">
        <v>1880</v>
      </c>
      <c r="D158" s="4">
        <v>3000</v>
      </c>
      <c r="E158" s="8">
        <v>6000</v>
      </c>
      <c r="F158" s="4" t="s">
        <v>229</v>
      </c>
      <c r="G158" s="4" t="s">
        <v>1918</v>
      </c>
      <c r="H158" s="4" t="s">
        <v>1872</v>
      </c>
      <c r="I158" s="6">
        <v>1</v>
      </c>
      <c r="J158" s="6"/>
      <c r="K158" s="6"/>
      <c r="L158" s="4" t="s">
        <v>1938</v>
      </c>
      <c r="M158" s="4">
        <v>100</v>
      </c>
    </row>
    <row r="159" spans="1:17" s="4" customFormat="1" x14ac:dyDescent="0.25">
      <c r="A159" s="4">
        <v>158</v>
      </c>
      <c r="B159" s="4" t="s">
        <v>1919</v>
      </c>
      <c r="C159" s="4" t="s">
        <v>1880</v>
      </c>
      <c r="D159" s="4">
        <v>3500</v>
      </c>
      <c r="E159" s="8">
        <v>7000</v>
      </c>
      <c r="F159" s="4" t="s">
        <v>1920</v>
      </c>
      <c r="G159" s="4" t="s">
        <v>1918</v>
      </c>
      <c r="H159" s="4" t="s">
        <v>1872</v>
      </c>
      <c r="I159" s="6">
        <v>2</v>
      </c>
      <c r="J159" s="6"/>
      <c r="K159" s="6"/>
      <c r="L159" s="4" t="s">
        <v>1938</v>
      </c>
      <c r="M159" s="4">
        <v>110</v>
      </c>
    </row>
    <row r="160" spans="1:17" s="4" customFormat="1" x14ac:dyDescent="0.25">
      <c r="A160" s="4">
        <v>159</v>
      </c>
      <c r="B160" s="4" t="s">
        <v>1921</v>
      </c>
      <c r="C160" s="4" t="s">
        <v>1880</v>
      </c>
      <c r="D160" s="4">
        <v>4000</v>
      </c>
      <c r="E160" s="8">
        <v>8000</v>
      </c>
      <c r="F160" s="4" t="s">
        <v>230</v>
      </c>
      <c r="G160" s="4" t="s">
        <v>1918</v>
      </c>
      <c r="H160" s="4" t="s">
        <v>1872</v>
      </c>
      <c r="I160" s="6">
        <v>3</v>
      </c>
      <c r="J160" s="6"/>
      <c r="K160" s="6"/>
      <c r="L160" s="4" t="s">
        <v>1938</v>
      </c>
      <c r="M160" s="4">
        <v>120</v>
      </c>
    </row>
    <row r="161" spans="1:17" s="4" customFormat="1" x14ac:dyDescent="0.25">
      <c r="A161" s="4">
        <v>160</v>
      </c>
      <c r="B161" s="4" t="s">
        <v>1922</v>
      </c>
      <c r="C161" s="4" t="s">
        <v>1880</v>
      </c>
      <c r="D161" s="4">
        <v>5000</v>
      </c>
      <c r="E161" s="8">
        <v>10000</v>
      </c>
      <c r="F161" s="4" t="s">
        <v>1923</v>
      </c>
      <c r="G161" s="4" t="s">
        <v>1923</v>
      </c>
      <c r="H161" s="4" t="s">
        <v>1873</v>
      </c>
      <c r="I161" s="6">
        <v>1</v>
      </c>
      <c r="J161" s="6"/>
      <c r="K161" s="6"/>
      <c r="L161" s="4" t="s">
        <v>1938</v>
      </c>
      <c r="M161" s="4">
        <v>130</v>
      </c>
    </row>
    <row r="162" spans="1:17" s="4" customFormat="1" x14ac:dyDescent="0.25">
      <c r="A162" s="4">
        <v>161</v>
      </c>
      <c r="B162" s="4" t="s">
        <v>1924</v>
      </c>
      <c r="C162" s="4" t="s">
        <v>1880</v>
      </c>
      <c r="D162" s="4">
        <v>6000</v>
      </c>
      <c r="E162" s="8">
        <v>12000</v>
      </c>
      <c r="F162" s="4" t="s">
        <v>1923</v>
      </c>
      <c r="G162" s="4" t="s">
        <v>1923</v>
      </c>
      <c r="H162" s="4" t="s">
        <v>1873</v>
      </c>
      <c r="I162" s="6">
        <v>2</v>
      </c>
      <c r="J162" s="6"/>
      <c r="K162" s="6"/>
      <c r="L162" s="4" t="s">
        <v>1938</v>
      </c>
      <c r="M162" s="4">
        <v>140</v>
      </c>
    </row>
    <row r="163" spans="1:17" s="4" customFormat="1" x14ac:dyDescent="0.25">
      <c r="A163" s="4">
        <v>162</v>
      </c>
      <c r="B163" s="4" t="s">
        <v>1925</v>
      </c>
      <c r="C163" s="4" t="s">
        <v>1880</v>
      </c>
      <c r="D163" s="4">
        <v>7000</v>
      </c>
      <c r="E163" s="8">
        <v>14000</v>
      </c>
      <c r="F163" s="4" t="s">
        <v>1923</v>
      </c>
      <c r="G163" s="4" t="s">
        <v>1923</v>
      </c>
      <c r="H163" s="4" t="s">
        <v>1873</v>
      </c>
      <c r="I163" s="6">
        <v>3</v>
      </c>
      <c r="J163" s="6"/>
      <c r="K163" s="6"/>
      <c r="L163" s="4" t="s">
        <v>1938</v>
      </c>
      <c r="M163" s="4">
        <v>150</v>
      </c>
    </row>
    <row r="164" spans="1:17" s="4" customFormat="1" x14ac:dyDescent="0.25">
      <c r="A164" s="4">
        <v>163</v>
      </c>
      <c r="B164" s="4" t="s">
        <v>1926</v>
      </c>
      <c r="C164" s="4" t="s">
        <v>1880</v>
      </c>
      <c r="D164" s="4">
        <v>8000</v>
      </c>
      <c r="E164" s="8">
        <v>16000</v>
      </c>
      <c r="F164" s="4" t="s">
        <v>1923</v>
      </c>
      <c r="G164" s="4" t="s">
        <v>1923</v>
      </c>
      <c r="H164" s="4" t="s">
        <v>1873</v>
      </c>
      <c r="I164" s="6">
        <v>4</v>
      </c>
      <c r="J164" s="6"/>
      <c r="K164" s="6"/>
      <c r="L164" s="4" t="s">
        <v>1938</v>
      </c>
      <c r="M164" s="4">
        <v>160</v>
      </c>
    </row>
    <row r="165" spans="1:17" s="4" customFormat="1" x14ac:dyDescent="0.25">
      <c r="A165" s="4">
        <v>164</v>
      </c>
      <c r="B165" s="4" t="s">
        <v>1927</v>
      </c>
      <c r="C165" s="4" t="s">
        <v>1880</v>
      </c>
      <c r="D165" s="4">
        <v>9000</v>
      </c>
      <c r="E165" s="8">
        <v>18000</v>
      </c>
      <c r="F165" s="4" t="s">
        <v>1923</v>
      </c>
      <c r="G165" s="4" t="s">
        <v>1923</v>
      </c>
      <c r="H165" s="4" t="s">
        <v>1873</v>
      </c>
      <c r="I165" s="6">
        <v>5</v>
      </c>
      <c r="J165" s="6"/>
      <c r="K165" s="6"/>
      <c r="L165" s="4" t="s">
        <v>1938</v>
      </c>
      <c r="M165" s="4">
        <v>170</v>
      </c>
    </row>
    <row r="166" spans="1:17" s="4" customFormat="1" x14ac:dyDescent="0.25">
      <c r="A166" s="4">
        <v>165</v>
      </c>
      <c r="B166" s="4" t="s">
        <v>1928</v>
      </c>
      <c r="C166" s="4" t="s">
        <v>1880</v>
      </c>
      <c r="D166" s="4">
        <v>10000</v>
      </c>
      <c r="E166" s="8">
        <v>20000</v>
      </c>
      <c r="F166" s="4" t="s">
        <v>1923</v>
      </c>
      <c r="G166" s="4" t="s">
        <v>1923</v>
      </c>
      <c r="H166" s="4" t="s">
        <v>1873</v>
      </c>
      <c r="I166" s="6">
        <v>6</v>
      </c>
      <c r="J166" s="6"/>
      <c r="K166" s="6"/>
      <c r="L166" s="4" t="s">
        <v>1938</v>
      </c>
      <c r="M166" s="4">
        <v>180</v>
      </c>
    </row>
    <row r="167" spans="1:17" s="4" customFormat="1" x14ac:dyDescent="0.25">
      <c r="A167" s="4">
        <v>166</v>
      </c>
      <c r="B167" s="4" t="s">
        <v>1939</v>
      </c>
      <c r="C167" s="4" t="s">
        <v>1940</v>
      </c>
      <c r="D167" s="4">
        <v>150</v>
      </c>
      <c r="E167" s="8">
        <v>75</v>
      </c>
      <c r="F167" s="4" t="s">
        <v>1944</v>
      </c>
      <c r="G167" s="4" t="s">
        <v>1946</v>
      </c>
      <c r="H167" s="4" t="s">
        <v>1675</v>
      </c>
      <c r="I167" s="6">
        <v>1</v>
      </c>
      <c r="J167" s="6"/>
      <c r="K167" s="6"/>
      <c r="L167" s="4" t="s">
        <v>374</v>
      </c>
      <c r="M167" s="4">
        <v>40</v>
      </c>
      <c r="N167" s="4" t="s">
        <v>1973</v>
      </c>
      <c r="O167" s="4">
        <v>10</v>
      </c>
    </row>
    <row r="168" spans="1:17" s="4" customFormat="1" x14ac:dyDescent="0.25">
      <c r="A168" s="4">
        <v>167</v>
      </c>
      <c r="B168" s="4" t="s">
        <v>1941</v>
      </c>
      <c r="C168" s="4" t="s">
        <v>1940</v>
      </c>
      <c r="D168" s="4">
        <v>500</v>
      </c>
      <c r="E168" s="8">
        <v>250</v>
      </c>
      <c r="F168" s="4" t="s">
        <v>1945</v>
      </c>
      <c r="G168" s="4" t="s">
        <v>1946</v>
      </c>
      <c r="H168" s="4" t="s">
        <v>1675</v>
      </c>
      <c r="I168" s="6">
        <v>2</v>
      </c>
      <c r="J168" s="6"/>
      <c r="K168" s="6"/>
      <c r="L168" s="4" t="s">
        <v>374</v>
      </c>
      <c r="M168" s="4">
        <v>5</v>
      </c>
      <c r="N168" s="4" t="s">
        <v>1973</v>
      </c>
      <c r="O168" s="4">
        <v>10</v>
      </c>
      <c r="P168" s="4" t="s">
        <v>1938</v>
      </c>
      <c r="Q168" s="4">
        <v>20</v>
      </c>
    </row>
    <row r="169" spans="1:17" s="4" customFormat="1" x14ac:dyDescent="0.25">
      <c r="A169" s="4">
        <v>168</v>
      </c>
      <c r="B169" s="4" t="s">
        <v>1942</v>
      </c>
      <c r="C169" s="4" t="s">
        <v>1940</v>
      </c>
      <c r="D169" s="4">
        <v>800</v>
      </c>
      <c r="E169" s="8">
        <v>400</v>
      </c>
      <c r="F169" s="4" t="s">
        <v>1946</v>
      </c>
      <c r="G169" s="4" t="s">
        <v>1946</v>
      </c>
      <c r="H169" s="4" t="s">
        <v>1675</v>
      </c>
      <c r="I169" s="6">
        <v>3</v>
      </c>
      <c r="J169" s="6"/>
      <c r="K169" s="6"/>
      <c r="N169" s="4" t="s">
        <v>1973</v>
      </c>
      <c r="O169" s="4">
        <v>10</v>
      </c>
      <c r="P169" s="4" t="s">
        <v>1938</v>
      </c>
      <c r="Q169" s="4">
        <v>20</v>
      </c>
    </row>
    <row r="170" spans="1:17" s="4" customFormat="1" x14ac:dyDescent="0.25">
      <c r="A170" s="4">
        <v>169</v>
      </c>
      <c r="B170" s="4" t="s">
        <v>1943</v>
      </c>
      <c r="C170" s="4" t="s">
        <v>1940</v>
      </c>
      <c r="D170" s="4">
        <v>1000</v>
      </c>
      <c r="E170" s="8">
        <v>500</v>
      </c>
      <c r="F170" s="4" t="s">
        <v>1947</v>
      </c>
      <c r="G170" s="4" t="s">
        <v>1947</v>
      </c>
      <c r="H170" s="4" t="s">
        <v>1675</v>
      </c>
      <c r="I170" s="6">
        <v>4</v>
      </c>
      <c r="J170" s="6"/>
      <c r="K170" s="6"/>
      <c r="L170" s="4" t="s">
        <v>375</v>
      </c>
      <c r="M170" s="4">
        <v>20</v>
      </c>
      <c r="N170" s="4" t="s">
        <v>1973</v>
      </c>
      <c r="O170" s="4">
        <v>10</v>
      </c>
      <c r="P170" s="4" t="s">
        <v>1938</v>
      </c>
      <c r="Q170" s="4">
        <v>20</v>
      </c>
    </row>
    <row r="171" spans="1:17" s="4" customFormat="1" x14ac:dyDescent="0.25">
      <c r="A171" s="4">
        <v>170</v>
      </c>
      <c r="B171" s="4" t="s">
        <v>1948</v>
      </c>
      <c r="C171" s="4" t="s">
        <v>1940</v>
      </c>
      <c r="D171" s="4">
        <v>1200</v>
      </c>
      <c r="E171" s="8">
        <v>600</v>
      </c>
      <c r="F171" s="4" t="s">
        <v>1949</v>
      </c>
      <c r="G171" s="4" t="s">
        <v>1947</v>
      </c>
      <c r="H171" s="4" t="s">
        <v>1675</v>
      </c>
      <c r="I171" s="6">
        <v>5</v>
      </c>
      <c r="J171" s="6"/>
      <c r="K171" s="6"/>
      <c r="L171" s="4" t="s">
        <v>375</v>
      </c>
      <c r="M171" s="4">
        <v>30</v>
      </c>
      <c r="N171" s="4" t="s">
        <v>1973</v>
      </c>
      <c r="O171" s="4">
        <v>10</v>
      </c>
      <c r="P171" s="4" t="s">
        <v>1938</v>
      </c>
      <c r="Q171" s="4">
        <v>20</v>
      </c>
    </row>
    <row r="172" spans="1:17" s="4" customFormat="1" x14ac:dyDescent="0.25">
      <c r="A172" s="4">
        <v>171</v>
      </c>
      <c r="B172" s="4" t="s">
        <v>1950</v>
      </c>
      <c r="C172" s="4" t="s">
        <v>1940</v>
      </c>
      <c r="D172" s="4">
        <v>1400</v>
      </c>
      <c r="E172" s="8">
        <v>700</v>
      </c>
      <c r="F172" s="4" t="s">
        <v>1951</v>
      </c>
      <c r="G172" s="4" t="s">
        <v>1951</v>
      </c>
      <c r="H172" s="4" t="s">
        <v>1675</v>
      </c>
      <c r="I172" s="6">
        <v>6</v>
      </c>
      <c r="J172" s="6"/>
      <c r="K172" s="6"/>
      <c r="L172" s="4" t="s">
        <v>375</v>
      </c>
      <c r="M172" s="4">
        <v>40</v>
      </c>
      <c r="N172" s="4" t="s">
        <v>1973</v>
      </c>
      <c r="O172" s="4">
        <v>10</v>
      </c>
      <c r="P172" s="4" t="s">
        <v>1938</v>
      </c>
      <c r="Q172" s="4">
        <v>20</v>
      </c>
    </row>
    <row r="173" spans="1:17" s="4" customFormat="1" x14ac:dyDescent="0.25">
      <c r="A173" s="4">
        <v>172</v>
      </c>
      <c r="B173" s="4" t="s">
        <v>1952</v>
      </c>
      <c r="C173" s="4" t="s">
        <v>1940</v>
      </c>
      <c r="D173" s="4">
        <v>2200</v>
      </c>
      <c r="E173" s="8">
        <v>1100</v>
      </c>
      <c r="F173" s="4" t="s">
        <v>1953</v>
      </c>
      <c r="G173" s="4" t="s">
        <v>1951</v>
      </c>
      <c r="H173" s="4" t="s">
        <v>1675</v>
      </c>
      <c r="I173" s="6">
        <v>7</v>
      </c>
      <c r="J173" s="6"/>
      <c r="K173" s="6"/>
      <c r="L173" s="4" t="s">
        <v>375</v>
      </c>
      <c r="M173" s="4">
        <v>60</v>
      </c>
      <c r="N173" s="4" t="s">
        <v>1973</v>
      </c>
      <c r="O173" s="4">
        <v>10</v>
      </c>
      <c r="P173" s="4" t="s">
        <v>1938</v>
      </c>
      <c r="Q173" s="4">
        <v>20</v>
      </c>
    </row>
    <row r="174" spans="1:17" s="4" customFormat="1" x14ac:dyDescent="0.25">
      <c r="A174" s="4">
        <v>173</v>
      </c>
      <c r="B174" s="4" t="s">
        <v>1954</v>
      </c>
      <c r="C174" s="4" t="s">
        <v>1940</v>
      </c>
      <c r="D174" s="4">
        <v>2700</v>
      </c>
      <c r="E174" s="8">
        <v>1350</v>
      </c>
      <c r="F174" s="4" t="s">
        <v>1955</v>
      </c>
      <c r="G174" s="4" t="s">
        <v>1918</v>
      </c>
      <c r="H174" s="4" t="s">
        <v>1675</v>
      </c>
      <c r="I174" s="6">
        <v>8</v>
      </c>
      <c r="J174" s="6"/>
      <c r="K174" s="6"/>
      <c r="L174" s="4" t="s">
        <v>375</v>
      </c>
      <c r="M174" s="4">
        <v>70</v>
      </c>
      <c r="N174" s="4" t="s">
        <v>1973</v>
      </c>
      <c r="O174" s="4">
        <v>10</v>
      </c>
      <c r="P174" s="4" t="s">
        <v>1938</v>
      </c>
      <c r="Q174" s="4">
        <v>20</v>
      </c>
    </row>
    <row r="175" spans="1:17" s="4" customFormat="1" x14ac:dyDescent="0.25">
      <c r="A175" s="4">
        <v>174</v>
      </c>
      <c r="B175" s="4" t="s">
        <v>1956</v>
      </c>
      <c r="C175" s="4" t="s">
        <v>1940</v>
      </c>
      <c r="D175" s="4">
        <v>3300</v>
      </c>
      <c r="E175" s="8">
        <v>1650</v>
      </c>
      <c r="F175" s="4" t="s">
        <v>1956</v>
      </c>
      <c r="G175" s="4" t="s">
        <v>1918</v>
      </c>
      <c r="H175" s="4" t="s">
        <v>1675</v>
      </c>
      <c r="I175" s="6">
        <v>9</v>
      </c>
      <c r="J175" s="6"/>
      <c r="K175" s="6"/>
      <c r="L175" s="4" t="s">
        <v>375</v>
      </c>
      <c r="M175" s="4">
        <v>80</v>
      </c>
      <c r="N175" s="4" t="s">
        <v>1973</v>
      </c>
      <c r="O175" s="4">
        <v>10</v>
      </c>
      <c r="P175" s="4" t="s">
        <v>1938</v>
      </c>
      <c r="Q175" s="4">
        <v>20</v>
      </c>
    </row>
    <row r="176" spans="1:17" s="4" customFormat="1" x14ac:dyDescent="0.25">
      <c r="A176" s="4">
        <v>175</v>
      </c>
      <c r="B176" s="4" t="s">
        <v>1957</v>
      </c>
      <c r="C176" s="4" t="s">
        <v>1940</v>
      </c>
      <c r="D176" s="4">
        <v>3900</v>
      </c>
      <c r="E176" s="8">
        <v>1950</v>
      </c>
      <c r="F176" s="4" t="s">
        <v>1958</v>
      </c>
      <c r="G176" s="4" t="s">
        <v>1923</v>
      </c>
      <c r="H176" s="4" t="s">
        <v>1675</v>
      </c>
      <c r="I176" s="6">
        <v>10</v>
      </c>
      <c r="J176" s="6"/>
      <c r="K176" s="6"/>
      <c r="L176" s="4" t="s">
        <v>375</v>
      </c>
      <c r="M176" s="4">
        <v>95</v>
      </c>
      <c r="N176" s="4" t="s">
        <v>1973</v>
      </c>
      <c r="O176" s="4">
        <v>10</v>
      </c>
      <c r="P176" s="4" t="s">
        <v>1938</v>
      </c>
      <c r="Q176" s="4">
        <v>20</v>
      </c>
    </row>
    <row r="177" spans="1:17" s="4" customFormat="1" x14ac:dyDescent="0.25">
      <c r="A177" s="4">
        <v>176</v>
      </c>
      <c r="B177" s="4" t="s">
        <v>1959</v>
      </c>
      <c r="C177" s="4" t="s">
        <v>1940</v>
      </c>
      <c r="D177" s="4">
        <v>5000</v>
      </c>
      <c r="E177" s="8">
        <v>2500</v>
      </c>
      <c r="F177" s="4" t="s">
        <v>1960</v>
      </c>
      <c r="G177" s="4" t="s">
        <v>1923</v>
      </c>
      <c r="H177" s="4" t="s">
        <v>1675</v>
      </c>
      <c r="I177" s="6">
        <v>11</v>
      </c>
      <c r="J177" s="6"/>
      <c r="K177" s="6"/>
      <c r="L177" s="4" t="s">
        <v>375</v>
      </c>
      <c r="M177" s="4">
        <v>110</v>
      </c>
      <c r="N177" s="4" t="s">
        <v>1973</v>
      </c>
      <c r="O177" s="4">
        <v>10</v>
      </c>
      <c r="P177" s="4" t="s">
        <v>1938</v>
      </c>
      <c r="Q177" s="4">
        <v>20</v>
      </c>
    </row>
    <row r="178" spans="1:17" s="4" customFormat="1" x14ac:dyDescent="0.25">
      <c r="A178" s="4">
        <v>177</v>
      </c>
      <c r="B178" s="4" t="s">
        <v>1961</v>
      </c>
      <c r="C178" s="4" t="s">
        <v>1940</v>
      </c>
      <c r="D178" s="4">
        <v>6000</v>
      </c>
      <c r="E178" s="8">
        <v>3000</v>
      </c>
      <c r="F178" s="4" t="s">
        <v>1962</v>
      </c>
      <c r="G178" s="4" t="s">
        <v>1923</v>
      </c>
      <c r="H178" s="4" t="s">
        <v>1675</v>
      </c>
      <c r="I178" s="6">
        <v>12</v>
      </c>
      <c r="J178" s="6"/>
      <c r="K178" s="6"/>
      <c r="L178" s="4" t="s">
        <v>375</v>
      </c>
      <c r="M178" s="4">
        <v>125</v>
      </c>
      <c r="N178" s="4" t="s">
        <v>1973</v>
      </c>
      <c r="O178" s="4">
        <v>10</v>
      </c>
      <c r="P178" s="4" t="s">
        <v>1938</v>
      </c>
      <c r="Q178" s="4">
        <v>20</v>
      </c>
    </row>
    <row r="179" spans="1:17" s="4" customFormat="1" x14ac:dyDescent="0.25">
      <c r="A179" s="4">
        <v>178</v>
      </c>
      <c r="B179" s="4" t="s">
        <v>1963</v>
      </c>
      <c r="C179" s="4" t="s">
        <v>1940</v>
      </c>
      <c r="D179" s="4">
        <v>7500</v>
      </c>
      <c r="E179" s="8">
        <v>3750</v>
      </c>
      <c r="F179" s="4" t="s">
        <v>1964</v>
      </c>
      <c r="G179" s="4" t="s">
        <v>1923</v>
      </c>
      <c r="H179" s="4" t="s">
        <v>1675</v>
      </c>
      <c r="I179" s="6">
        <v>13</v>
      </c>
      <c r="J179" s="6"/>
      <c r="K179" s="6"/>
      <c r="L179" s="4" t="s">
        <v>375</v>
      </c>
      <c r="M179" s="4">
        <v>145</v>
      </c>
      <c r="N179" s="4" t="s">
        <v>1973</v>
      </c>
      <c r="O179" s="4">
        <v>10</v>
      </c>
      <c r="P179" s="4" t="s">
        <v>1938</v>
      </c>
      <c r="Q179" s="4">
        <v>20</v>
      </c>
    </row>
    <row r="180" spans="1:17" s="4" customFormat="1" x14ac:dyDescent="0.25">
      <c r="A180" s="4">
        <v>179</v>
      </c>
      <c r="B180" s="4" t="s">
        <v>1965</v>
      </c>
      <c r="C180" s="4" t="s">
        <v>1940</v>
      </c>
      <c r="D180" s="4">
        <v>10000</v>
      </c>
      <c r="E180" s="8">
        <v>5000</v>
      </c>
      <c r="F180" s="4" t="s">
        <v>1966</v>
      </c>
      <c r="G180" s="4" t="s">
        <v>1923</v>
      </c>
      <c r="H180" s="4" t="s">
        <v>1675</v>
      </c>
      <c r="I180" s="6">
        <v>14</v>
      </c>
      <c r="J180" s="6"/>
      <c r="K180" s="6"/>
      <c r="L180" s="4" t="s">
        <v>375</v>
      </c>
      <c r="M180" s="4">
        <v>170</v>
      </c>
      <c r="N180" s="4" t="s">
        <v>1973</v>
      </c>
      <c r="O180" s="4">
        <v>10</v>
      </c>
      <c r="P180" s="4" t="s">
        <v>1938</v>
      </c>
      <c r="Q180" s="4">
        <v>20</v>
      </c>
    </row>
    <row r="181" spans="1:17" s="4" customFormat="1" x14ac:dyDescent="0.25">
      <c r="A181" s="4">
        <v>180</v>
      </c>
      <c r="B181" s="4" t="s">
        <v>1968</v>
      </c>
      <c r="C181" s="4" t="s">
        <v>1969</v>
      </c>
      <c r="D181" s="4">
        <v>250</v>
      </c>
      <c r="E181" s="8">
        <v>250</v>
      </c>
      <c r="F181" s="4" t="s">
        <v>1972</v>
      </c>
      <c r="G181" s="4" t="s">
        <v>1975</v>
      </c>
      <c r="H181" s="4" t="s">
        <v>1677</v>
      </c>
      <c r="I181" s="6">
        <v>1</v>
      </c>
      <c r="J181" s="6"/>
      <c r="K181" s="6"/>
      <c r="L181" s="4" t="s">
        <v>1938</v>
      </c>
      <c r="M181" s="4">
        <v>25</v>
      </c>
      <c r="N181" s="4" t="s">
        <v>1973</v>
      </c>
      <c r="O181" s="4">
        <v>50</v>
      </c>
    </row>
    <row r="182" spans="1:17" s="4" customFormat="1" x14ac:dyDescent="0.25">
      <c r="A182" s="4">
        <v>181</v>
      </c>
      <c r="B182" s="4" t="s">
        <v>1974</v>
      </c>
      <c r="C182" s="4" t="s">
        <v>1969</v>
      </c>
      <c r="D182" s="4">
        <v>500</v>
      </c>
      <c r="E182" s="8">
        <v>500</v>
      </c>
      <c r="F182" s="4" t="s">
        <v>1975</v>
      </c>
      <c r="G182" s="4" t="s">
        <v>1975</v>
      </c>
      <c r="H182" s="4" t="s">
        <v>1677</v>
      </c>
      <c r="I182" s="6">
        <v>2</v>
      </c>
      <c r="J182" s="6"/>
      <c r="K182" s="6"/>
      <c r="L182" s="4" t="s">
        <v>1938</v>
      </c>
      <c r="M182" s="4">
        <v>5</v>
      </c>
      <c r="N182" s="4" t="s">
        <v>1973</v>
      </c>
      <c r="O182" s="4">
        <v>50</v>
      </c>
    </row>
    <row r="183" spans="1:17" s="4" customFormat="1" x14ac:dyDescent="0.25">
      <c r="A183" s="4">
        <v>182</v>
      </c>
      <c r="B183" s="4" t="s">
        <v>1976</v>
      </c>
      <c r="C183" s="4" t="s">
        <v>1969</v>
      </c>
      <c r="D183" s="4">
        <v>1000</v>
      </c>
      <c r="E183" s="8">
        <v>1000</v>
      </c>
      <c r="F183" s="4" t="s">
        <v>1977</v>
      </c>
      <c r="G183" s="4" t="s">
        <v>1978</v>
      </c>
      <c r="H183" s="4" t="s">
        <v>1677</v>
      </c>
      <c r="I183" s="6">
        <v>3</v>
      </c>
      <c r="J183" s="6"/>
      <c r="K183" s="6"/>
      <c r="L183" s="4" t="s">
        <v>1938</v>
      </c>
      <c r="M183" s="4">
        <v>20</v>
      </c>
      <c r="N183" s="4" t="s">
        <v>1973</v>
      </c>
      <c r="O183" s="4">
        <v>50</v>
      </c>
    </row>
    <row r="184" spans="1:17" s="4" customFormat="1" x14ac:dyDescent="0.25">
      <c r="A184" s="4">
        <v>183</v>
      </c>
      <c r="B184" s="4" t="s">
        <v>1979</v>
      </c>
      <c r="C184" s="4" t="s">
        <v>1969</v>
      </c>
      <c r="D184" s="4">
        <v>1500</v>
      </c>
      <c r="E184" s="8">
        <v>1500</v>
      </c>
      <c r="F184" s="4" t="s">
        <v>1978</v>
      </c>
      <c r="G184" s="4" t="s">
        <v>1978</v>
      </c>
      <c r="H184" s="4" t="s">
        <v>1677</v>
      </c>
      <c r="I184" s="6">
        <v>4</v>
      </c>
      <c r="J184" s="6"/>
      <c r="K184" s="6"/>
      <c r="L184" s="4" t="s">
        <v>1938</v>
      </c>
      <c r="M184" s="4">
        <v>40</v>
      </c>
      <c r="N184" s="4" t="s">
        <v>1973</v>
      </c>
      <c r="O184" s="4">
        <v>50</v>
      </c>
    </row>
    <row r="185" spans="1:17" s="4" customFormat="1" x14ac:dyDescent="0.25">
      <c r="A185" s="4">
        <v>184</v>
      </c>
      <c r="B185" s="4" t="s">
        <v>1980</v>
      </c>
      <c r="C185" s="4" t="s">
        <v>1969</v>
      </c>
      <c r="D185" s="4">
        <v>2000</v>
      </c>
      <c r="E185" s="8">
        <v>2000</v>
      </c>
      <c r="F185" s="4" t="s">
        <v>1981</v>
      </c>
      <c r="G185" s="4" t="s">
        <v>1978</v>
      </c>
      <c r="H185" s="4" t="s">
        <v>1677</v>
      </c>
      <c r="I185" s="6">
        <v>5</v>
      </c>
      <c r="J185" s="6"/>
      <c r="K185" s="6"/>
      <c r="L185" s="4" t="s">
        <v>1938</v>
      </c>
      <c r="M185" s="4">
        <v>55</v>
      </c>
      <c r="N185" s="4" t="s">
        <v>1973</v>
      </c>
      <c r="O185" s="4">
        <v>51</v>
      </c>
    </row>
    <row r="186" spans="1:17" s="4" customFormat="1" x14ac:dyDescent="0.25">
      <c r="A186" s="4">
        <v>185</v>
      </c>
      <c r="B186" s="4" t="s">
        <v>1982</v>
      </c>
      <c r="C186" s="4" t="s">
        <v>1969</v>
      </c>
      <c r="D186" s="4">
        <v>3000</v>
      </c>
      <c r="E186" s="8">
        <v>3000</v>
      </c>
      <c r="F186" s="4" t="s">
        <v>1918</v>
      </c>
      <c r="G186" s="4" t="s">
        <v>1918</v>
      </c>
      <c r="H186" s="4" t="s">
        <v>1677</v>
      </c>
      <c r="I186" s="6">
        <v>6</v>
      </c>
      <c r="J186" s="6"/>
      <c r="K186" s="6"/>
      <c r="L186" s="4" t="s">
        <v>1938</v>
      </c>
      <c r="M186" s="4">
        <v>75</v>
      </c>
      <c r="N186" s="4" t="s">
        <v>1973</v>
      </c>
      <c r="O186" s="4">
        <v>51</v>
      </c>
    </row>
    <row r="187" spans="1:17" s="4" customFormat="1" x14ac:dyDescent="0.25">
      <c r="A187" s="4">
        <v>186</v>
      </c>
      <c r="B187" s="4" t="s">
        <v>1983</v>
      </c>
      <c r="C187" s="4" t="s">
        <v>1969</v>
      </c>
      <c r="D187" s="4">
        <v>5000</v>
      </c>
      <c r="E187" s="8">
        <v>5000</v>
      </c>
      <c r="F187" s="4" t="s">
        <v>1918</v>
      </c>
      <c r="G187" s="4" t="s">
        <v>1918</v>
      </c>
      <c r="H187" s="4" t="s">
        <v>1677</v>
      </c>
      <c r="I187" s="6">
        <v>7</v>
      </c>
      <c r="J187" s="6"/>
      <c r="K187" s="6"/>
      <c r="L187" s="4" t="s">
        <v>1938</v>
      </c>
      <c r="M187" s="4">
        <v>110</v>
      </c>
      <c r="N187" s="4" t="s">
        <v>1973</v>
      </c>
      <c r="O187" s="4">
        <v>52</v>
      </c>
    </row>
    <row r="188" spans="1:17" s="4" customFormat="1" x14ac:dyDescent="0.25">
      <c r="A188" s="4">
        <v>187</v>
      </c>
      <c r="B188" s="4" t="s">
        <v>1984</v>
      </c>
      <c r="C188" s="4" t="s">
        <v>1969</v>
      </c>
      <c r="D188" s="4">
        <v>7000</v>
      </c>
      <c r="E188" s="8">
        <v>7000</v>
      </c>
      <c r="F188" s="4" t="s">
        <v>1985</v>
      </c>
      <c r="G188" s="4" t="s">
        <v>1918</v>
      </c>
      <c r="H188" s="4" t="s">
        <v>1677</v>
      </c>
      <c r="I188" s="6">
        <v>8</v>
      </c>
      <c r="J188" s="6"/>
      <c r="K188" s="6"/>
      <c r="L188" s="4" t="s">
        <v>1938</v>
      </c>
      <c r="M188" s="4">
        <v>135</v>
      </c>
      <c r="N188" s="4" t="s">
        <v>1973</v>
      </c>
      <c r="O188" s="4">
        <v>52</v>
      </c>
    </row>
    <row r="189" spans="1:17" s="4" customFormat="1" x14ac:dyDescent="0.25">
      <c r="A189" s="4">
        <v>188</v>
      </c>
      <c r="B189" s="4" t="s">
        <v>1986</v>
      </c>
      <c r="C189" s="4" t="s">
        <v>1969</v>
      </c>
      <c r="D189" s="4">
        <v>9000</v>
      </c>
      <c r="E189" s="8">
        <v>9000</v>
      </c>
      <c r="F189" s="4" t="s">
        <v>1987</v>
      </c>
      <c r="G189" s="4" t="s">
        <v>1918</v>
      </c>
      <c r="H189" s="4" t="s">
        <v>1677</v>
      </c>
      <c r="I189" s="6">
        <v>9</v>
      </c>
      <c r="J189" s="6"/>
      <c r="K189" s="6"/>
      <c r="L189" s="4" t="s">
        <v>1938</v>
      </c>
      <c r="M189" s="4">
        <v>160</v>
      </c>
      <c r="N189" s="4" t="s">
        <v>1973</v>
      </c>
      <c r="O189" s="4">
        <v>53</v>
      </c>
    </row>
    <row r="190" spans="1:17" s="4" customFormat="1" x14ac:dyDescent="0.25">
      <c r="A190" s="4">
        <v>189</v>
      </c>
      <c r="B190" s="4" t="s">
        <v>1988</v>
      </c>
      <c r="C190" s="4" t="s">
        <v>1969</v>
      </c>
      <c r="D190" s="4">
        <v>11500</v>
      </c>
      <c r="E190" s="8">
        <v>11500</v>
      </c>
      <c r="F190" s="4" t="s">
        <v>1989</v>
      </c>
      <c r="G190" s="4" t="s">
        <v>1923</v>
      </c>
      <c r="H190" s="4" t="s">
        <v>1677</v>
      </c>
      <c r="I190" s="6">
        <v>10</v>
      </c>
      <c r="J190" s="6"/>
      <c r="K190" s="6"/>
      <c r="L190" s="4" t="s">
        <v>1938</v>
      </c>
      <c r="M190" s="4">
        <v>180</v>
      </c>
      <c r="N190" s="4" t="s">
        <v>1973</v>
      </c>
      <c r="O190" s="4">
        <v>54</v>
      </c>
    </row>
    <row r="191" spans="1:17" s="4" customFormat="1" x14ac:dyDescent="0.25">
      <c r="A191" s="4">
        <v>190</v>
      </c>
      <c r="B191" s="4" t="s">
        <v>1990</v>
      </c>
      <c r="C191" s="4" t="s">
        <v>1969</v>
      </c>
      <c r="D191" s="4">
        <v>14000</v>
      </c>
      <c r="E191" s="8">
        <v>14000</v>
      </c>
      <c r="F191" s="4" t="s">
        <v>1991</v>
      </c>
      <c r="G191" s="4" t="s">
        <v>1923</v>
      </c>
      <c r="H191" s="4" t="s">
        <v>1677</v>
      </c>
      <c r="I191" s="6">
        <v>11</v>
      </c>
      <c r="J191" s="6"/>
      <c r="K191" s="6"/>
      <c r="L191" s="4" t="s">
        <v>1967</v>
      </c>
      <c r="M191" s="4">
        <v>200</v>
      </c>
      <c r="N191" s="4" t="s">
        <v>1973</v>
      </c>
      <c r="O191" s="4">
        <v>55</v>
      </c>
    </row>
    <row r="192" spans="1:17" s="4" customFormat="1" x14ac:dyDescent="0.25">
      <c r="A192" s="4">
        <v>191</v>
      </c>
      <c r="B192" s="4" t="s">
        <v>1992</v>
      </c>
      <c r="C192" s="4" t="s">
        <v>1969</v>
      </c>
      <c r="D192" s="4">
        <v>17000</v>
      </c>
      <c r="E192" s="8">
        <v>17000</v>
      </c>
      <c r="F192" s="4" t="s">
        <v>1923</v>
      </c>
      <c r="G192" s="4" t="s">
        <v>1923</v>
      </c>
      <c r="H192" s="4" t="s">
        <v>1677</v>
      </c>
      <c r="I192" s="6">
        <v>12</v>
      </c>
      <c r="J192" s="6"/>
      <c r="K192" s="6"/>
      <c r="L192" s="4" t="s">
        <v>1938</v>
      </c>
      <c r="M192" s="4">
        <v>225</v>
      </c>
      <c r="N192" s="4" t="s">
        <v>1973</v>
      </c>
      <c r="O192" s="4">
        <v>56</v>
      </c>
    </row>
    <row r="193" spans="1:17" s="4" customFormat="1" x14ac:dyDescent="0.25">
      <c r="A193" s="4">
        <v>192</v>
      </c>
      <c r="B193" s="4" t="s">
        <v>1993</v>
      </c>
      <c r="C193" s="4" t="s">
        <v>1969</v>
      </c>
      <c r="D193" s="4">
        <v>20000</v>
      </c>
      <c r="E193" s="8">
        <v>20000</v>
      </c>
      <c r="F193" s="4" t="s">
        <v>1923</v>
      </c>
      <c r="G193" s="4" t="s">
        <v>1923</v>
      </c>
      <c r="H193" s="4" t="s">
        <v>1677</v>
      </c>
      <c r="I193" s="6">
        <v>13</v>
      </c>
      <c r="J193" s="6"/>
      <c r="K193" s="6"/>
      <c r="L193" s="4" t="s">
        <v>1938</v>
      </c>
      <c r="M193" s="4">
        <v>245</v>
      </c>
      <c r="N193" s="4" t="s">
        <v>1973</v>
      </c>
      <c r="O193" s="4">
        <v>58</v>
      </c>
    </row>
    <row r="194" spans="1:17" s="123" customFormat="1" x14ac:dyDescent="0.25">
      <c r="A194" s="4">
        <v>193</v>
      </c>
      <c r="B194" s="123" t="s">
        <v>1994</v>
      </c>
      <c r="C194" s="123" t="s">
        <v>1995</v>
      </c>
      <c r="D194" s="123">
        <v>265</v>
      </c>
      <c r="E194" s="124">
        <v>120</v>
      </c>
      <c r="F194" s="123" t="s">
        <v>1996</v>
      </c>
      <c r="G194" s="123" t="s">
        <v>1997</v>
      </c>
      <c r="H194" s="123" t="s">
        <v>1673</v>
      </c>
      <c r="I194" s="125">
        <v>1</v>
      </c>
      <c r="J194" s="125"/>
      <c r="K194" s="125"/>
    </row>
    <row r="195" spans="1:17" s="4" customFormat="1" x14ac:dyDescent="0.25">
      <c r="A195" s="4">
        <v>194</v>
      </c>
      <c r="B195" s="4" t="s">
        <v>2204</v>
      </c>
      <c r="C195" s="4" t="s">
        <v>1995</v>
      </c>
      <c r="D195" s="4">
        <v>345</v>
      </c>
      <c r="E195" s="11">
        <v>125</v>
      </c>
      <c r="F195" s="4" t="s">
        <v>2205</v>
      </c>
      <c r="G195" s="4" t="s">
        <v>1997</v>
      </c>
      <c r="H195" s="4" t="s">
        <v>1673</v>
      </c>
      <c r="I195" s="6" t="s">
        <v>1823</v>
      </c>
      <c r="J195" s="6"/>
      <c r="K195" s="6"/>
      <c r="M195" s="4" t="s">
        <v>1199</v>
      </c>
      <c r="N195" s="4" t="s">
        <v>9</v>
      </c>
    </row>
    <row r="196" spans="1:17" s="4" customFormat="1" x14ac:dyDescent="0.25">
      <c r="A196" s="4">
        <v>195</v>
      </c>
      <c r="B196" s="4" t="s">
        <v>2206</v>
      </c>
      <c r="C196" s="4" t="s">
        <v>1995</v>
      </c>
      <c r="D196" s="4">
        <v>445</v>
      </c>
      <c r="E196" s="11">
        <v>140</v>
      </c>
      <c r="F196" s="4" t="s">
        <v>1997</v>
      </c>
      <c r="G196" s="4" t="s">
        <v>1997</v>
      </c>
      <c r="H196" s="4" t="s">
        <v>1673</v>
      </c>
      <c r="I196" s="6" t="s">
        <v>1824</v>
      </c>
      <c r="J196" s="6"/>
      <c r="K196" s="6"/>
    </row>
    <row r="197" spans="1:17" s="4" customFormat="1" x14ac:dyDescent="0.25">
      <c r="A197" s="4">
        <v>196</v>
      </c>
      <c r="B197" s="4" t="s">
        <v>2207</v>
      </c>
      <c r="C197" s="4" t="s">
        <v>1995</v>
      </c>
      <c r="D197" s="4">
        <v>545</v>
      </c>
      <c r="E197" s="11">
        <v>160</v>
      </c>
      <c r="F197" s="4" t="s">
        <v>2208</v>
      </c>
      <c r="G197" s="4" t="s">
        <v>1997</v>
      </c>
      <c r="H197" s="4" t="s">
        <v>1673</v>
      </c>
      <c r="I197" s="6" t="s">
        <v>1825</v>
      </c>
      <c r="J197" s="6"/>
      <c r="K197" s="6"/>
    </row>
    <row r="198" spans="1:17" s="4" customFormat="1" x14ac:dyDescent="0.25">
      <c r="A198" s="4">
        <v>197</v>
      </c>
      <c r="B198" s="4" t="s">
        <v>2209</v>
      </c>
      <c r="C198" s="4" t="s">
        <v>1995</v>
      </c>
      <c r="D198" s="4">
        <v>645</v>
      </c>
      <c r="E198" s="11">
        <v>185</v>
      </c>
      <c r="F198" s="4" t="s">
        <v>2210</v>
      </c>
      <c r="G198" s="4" t="s">
        <v>1997</v>
      </c>
      <c r="H198" s="4" t="s">
        <v>1673</v>
      </c>
      <c r="I198" s="6" t="s">
        <v>1821</v>
      </c>
      <c r="J198" s="6"/>
      <c r="K198" s="6"/>
    </row>
    <row r="199" spans="1:17" s="4" customFormat="1" x14ac:dyDescent="0.25">
      <c r="A199" s="4">
        <v>198</v>
      </c>
      <c r="B199" s="4" t="s">
        <v>2214</v>
      </c>
      <c r="C199" s="4" t="s">
        <v>2211</v>
      </c>
      <c r="D199" s="4">
        <v>200</v>
      </c>
      <c r="E199" s="8">
        <v>100</v>
      </c>
      <c r="F199" s="4" t="s">
        <v>2212</v>
      </c>
      <c r="G199" s="4" t="s">
        <v>2213</v>
      </c>
      <c r="H199" s="4" t="s">
        <v>1674</v>
      </c>
      <c r="I199" s="6">
        <v>1</v>
      </c>
      <c r="J199" s="6"/>
      <c r="K199" s="6"/>
      <c r="L199" s="4" t="s">
        <v>1973</v>
      </c>
      <c r="M199" s="12">
        <v>0.3</v>
      </c>
      <c r="N199" s="4" t="s">
        <v>374</v>
      </c>
      <c r="O199" s="4">
        <v>40</v>
      </c>
      <c r="P199" s="4" t="s">
        <v>1938</v>
      </c>
      <c r="Q199" s="4">
        <v>40</v>
      </c>
    </row>
    <row r="200" spans="1:17" s="4" customFormat="1" x14ac:dyDescent="0.25">
      <c r="A200" s="4">
        <v>199</v>
      </c>
      <c r="B200" s="4" t="s">
        <v>2215</v>
      </c>
      <c r="C200" s="4" t="s">
        <v>2211</v>
      </c>
      <c r="D200" s="4">
        <v>300</v>
      </c>
      <c r="E200" s="8">
        <v>150</v>
      </c>
      <c r="F200" s="4" t="s">
        <v>2213</v>
      </c>
      <c r="G200" s="4" t="s">
        <v>2213</v>
      </c>
      <c r="H200" s="4" t="s">
        <v>1674</v>
      </c>
      <c r="I200" s="6">
        <v>2</v>
      </c>
      <c r="J200" s="6"/>
      <c r="K200" s="6"/>
      <c r="L200" s="4" t="s">
        <v>1973</v>
      </c>
      <c r="M200" s="12">
        <v>0.3</v>
      </c>
      <c r="N200" s="4" t="s">
        <v>374</v>
      </c>
      <c r="O200" s="4">
        <v>30</v>
      </c>
      <c r="P200" s="4" t="s">
        <v>1938</v>
      </c>
      <c r="Q200" s="4">
        <v>40</v>
      </c>
    </row>
    <row r="201" spans="1:17" s="4" customFormat="1" x14ac:dyDescent="0.25">
      <c r="A201" s="4">
        <v>200</v>
      </c>
      <c r="B201" s="4" t="s">
        <v>2216</v>
      </c>
      <c r="C201" s="4" t="s">
        <v>2211</v>
      </c>
      <c r="D201" s="4">
        <v>600</v>
      </c>
      <c r="E201" s="8">
        <v>300</v>
      </c>
      <c r="F201" s="4" t="s">
        <v>2217</v>
      </c>
      <c r="G201" s="4" t="s">
        <v>2269</v>
      </c>
      <c r="H201" s="4" t="s">
        <v>1674</v>
      </c>
      <c r="I201" s="6">
        <v>3</v>
      </c>
      <c r="J201" s="6"/>
      <c r="K201" s="6"/>
      <c r="L201" s="4" t="s">
        <v>1973</v>
      </c>
      <c r="M201" s="12">
        <v>0.3</v>
      </c>
      <c r="P201" s="4" t="s">
        <v>1938</v>
      </c>
      <c r="Q201" s="4">
        <v>40</v>
      </c>
    </row>
    <row r="202" spans="1:17" s="4" customFormat="1" x14ac:dyDescent="0.25">
      <c r="A202" s="4">
        <v>201</v>
      </c>
      <c r="B202" s="4" t="s">
        <v>2270</v>
      </c>
      <c r="C202" s="4" t="s">
        <v>2211</v>
      </c>
      <c r="D202" s="4">
        <v>900</v>
      </c>
      <c r="E202" s="8">
        <v>450</v>
      </c>
      <c r="F202" s="4" t="s">
        <v>2271</v>
      </c>
      <c r="G202" s="4" t="s">
        <v>2271</v>
      </c>
      <c r="H202" s="4" t="s">
        <v>1674</v>
      </c>
      <c r="I202" s="6">
        <v>4</v>
      </c>
      <c r="J202" s="6"/>
      <c r="K202" s="6"/>
      <c r="L202" s="4" t="s">
        <v>1973</v>
      </c>
      <c r="M202" s="12">
        <v>0.3</v>
      </c>
      <c r="N202" s="4" t="s">
        <v>375</v>
      </c>
      <c r="O202" s="4">
        <v>20</v>
      </c>
      <c r="P202" s="4" t="s">
        <v>1938</v>
      </c>
      <c r="Q202" s="4">
        <v>40</v>
      </c>
    </row>
    <row r="203" spans="1:17" s="4" customFormat="1" x14ac:dyDescent="0.25">
      <c r="A203" s="4">
        <v>202</v>
      </c>
      <c r="B203" s="4" t="s">
        <v>2272</v>
      </c>
      <c r="C203" s="4" t="s">
        <v>2211</v>
      </c>
      <c r="D203" s="4">
        <v>1500</v>
      </c>
      <c r="E203" s="8">
        <v>750</v>
      </c>
      <c r="F203" s="4" t="s">
        <v>2273</v>
      </c>
      <c r="G203" s="4" t="s">
        <v>2271</v>
      </c>
      <c r="H203" s="4" t="s">
        <v>1674</v>
      </c>
      <c r="I203" s="6">
        <v>5</v>
      </c>
      <c r="J203" s="6"/>
      <c r="K203" s="6"/>
      <c r="L203" s="4" t="s">
        <v>1973</v>
      </c>
      <c r="M203" s="12">
        <v>0.3</v>
      </c>
      <c r="N203" s="4" t="s">
        <v>375</v>
      </c>
      <c r="O203" s="4">
        <v>30</v>
      </c>
      <c r="P203" s="4" t="s">
        <v>1938</v>
      </c>
      <c r="Q203" s="4">
        <v>40</v>
      </c>
    </row>
    <row r="204" spans="1:17" s="4" customFormat="1" x14ac:dyDescent="0.25">
      <c r="A204" s="4">
        <v>203</v>
      </c>
      <c r="B204" s="4" t="s">
        <v>2274</v>
      </c>
      <c r="C204" s="4" t="s">
        <v>2211</v>
      </c>
      <c r="D204" s="4">
        <v>2000</v>
      </c>
      <c r="E204" s="8">
        <v>1000</v>
      </c>
      <c r="F204" s="4" t="s">
        <v>2275</v>
      </c>
      <c r="G204" s="4" t="s">
        <v>2271</v>
      </c>
      <c r="H204" s="4" t="s">
        <v>1674</v>
      </c>
      <c r="I204" s="6">
        <v>6</v>
      </c>
      <c r="J204" s="6"/>
      <c r="K204" s="6"/>
      <c r="L204" s="4" t="s">
        <v>1973</v>
      </c>
      <c r="M204" s="12">
        <v>0.3</v>
      </c>
      <c r="N204" s="4" t="s">
        <v>375</v>
      </c>
      <c r="O204" s="4">
        <v>40</v>
      </c>
      <c r="P204" s="4" t="s">
        <v>1938</v>
      </c>
      <c r="Q204" s="4">
        <v>40</v>
      </c>
    </row>
    <row r="205" spans="1:17" s="4" customFormat="1" x14ac:dyDescent="0.25">
      <c r="A205" s="4">
        <v>204</v>
      </c>
      <c r="B205" s="4" t="s">
        <v>2276</v>
      </c>
      <c r="C205" s="4" t="s">
        <v>2211</v>
      </c>
      <c r="D205" s="4">
        <v>2500</v>
      </c>
      <c r="E205" s="8">
        <v>1250</v>
      </c>
      <c r="F205" s="4" t="s">
        <v>2277</v>
      </c>
      <c r="G205" s="4" t="s">
        <v>2277</v>
      </c>
      <c r="H205" s="4" t="s">
        <v>1674</v>
      </c>
      <c r="I205" s="6">
        <v>7</v>
      </c>
      <c r="J205" s="6"/>
      <c r="K205" s="6"/>
      <c r="L205" s="4" t="s">
        <v>1973</v>
      </c>
      <c r="M205" s="12">
        <v>0.3</v>
      </c>
      <c r="N205" s="4" t="s">
        <v>375</v>
      </c>
      <c r="O205" s="4">
        <v>70</v>
      </c>
      <c r="P205" s="4" t="s">
        <v>1938</v>
      </c>
      <c r="Q205" s="4">
        <v>40</v>
      </c>
    </row>
    <row r="206" spans="1:17" s="4" customFormat="1" x14ac:dyDescent="0.25">
      <c r="A206" s="4">
        <v>205</v>
      </c>
      <c r="B206" s="4" t="s">
        <v>2278</v>
      </c>
      <c r="C206" s="4" t="s">
        <v>2211</v>
      </c>
      <c r="D206" s="4">
        <v>3300</v>
      </c>
      <c r="E206" s="8">
        <v>1650</v>
      </c>
      <c r="F206" s="4" t="s">
        <v>2279</v>
      </c>
      <c r="G206" s="4" t="s">
        <v>2277</v>
      </c>
      <c r="H206" s="4" t="s">
        <v>1674</v>
      </c>
      <c r="I206" s="6">
        <v>8</v>
      </c>
      <c r="J206" s="6"/>
      <c r="K206" s="6"/>
      <c r="L206" s="4" t="s">
        <v>1973</v>
      </c>
      <c r="M206" s="12">
        <v>0.3</v>
      </c>
      <c r="N206" s="4" t="s">
        <v>375</v>
      </c>
      <c r="O206" s="4">
        <v>100</v>
      </c>
      <c r="P206" s="4" t="s">
        <v>1938</v>
      </c>
      <c r="Q206" s="4">
        <v>40</v>
      </c>
    </row>
    <row r="207" spans="1:17" s="4" customFormat="1" x14ac:dyDescent="0.25">
      <c r="A207" s="4">
        <v>206</v>
      </c>
      <c r="B207" s="4" t="s">
        <v>2280</v>
      </c>
      <c r="C207" s="4" t="s">
        <v>2211</v>
      </c>
      <c r="D207" s="4">
        <v>4000</v>
      </c>
      <c r="E207" s="8">
        <v>2000</v>
      </c>
      <c r="F207" s="4" t="s">
        <v>2281</v>
      </c>
      <c r="G207" s="4" t="s">
        <v>2277</v>
      </c>
      <c r="H207" s="4" t="s">
        <v>1674</v>
      </c>
      <c r="I207" s="6">
        <v>9</v>
      </c>
      <c r="J207" s="6"/>
      <c r="K207" s="6"/>
      <c r="L207" s="4" t="s">
        <v>1973</v>
      </c>
      <c r="M207" s="12">
        <v>0.3</v>
      </c>
      <c r="N207" s="4" t="s">
        <v>375</v>
      </c>
      <c r="O207" s="4">
        <v>130</v>
      </c>
      <c r="P207" s="4" t="s">
        <v>1938</v>
      </c>
      <c r="Q207" s="4">
        <v>40</v>
      </c>
    </row>
    <row r="208" spans="1:17" s="4" customFormat="1" x14ac:dyDescent="0.25">
      <c r="A208" s="4">
        <v>207</v>
      </c>
      <c r="B208" s="4" t="s">
        <v>2282</v>
      </c>
      <c r="C208" s="4" t="s">
        <v>2211</v>
      </c>
      <c r="D208" s="4">
        <v>5000</v>
      </c>
      <c r="E208" s="8">
        <v>2500</v>
      </c>
      <c r="F208" s="4" t="s">
        <v>2283</v>
      </c>
      <c r="G208" s="4" t="s">
        <v>2277</v>
      </c>
      <c r="H208" s="4" t="s">
        <v>1674</v>
      </c>
      <c r="I208" s="6">
        <v>10</v>
      </c>
      <c r="J208" s="6"/>
      <c r="K208" s="6"/>
      <c r="L208" s="4" t="s">
        <v>1973</v>
      </c>
      <c r="M208" s="12">
        <v>0.3</v>
      </c>
      <c r="N208" s="4" t="s">
        <v>375</v>
      </c>
      <c r="O208" s="4">
        <v>160</v>
      </c>
      <c r="P208" s="4" t="s">
        <v>1938</v>
      </c>
      <c r="Q208" s="4">
        <v>40</v>
      </c>
    </row>
    <row r="209" spans="1:17" s="123" customFormat="1" x14ac:dyDescent="0.25">
      <c r="A209" s="123">
        <v>208</v>
      </c>
      <c r="B209" s="123" t="s">
        <v>2285</v>
      </c>
      <c r="C209" s="123" t="s">
        <v>2284</v>
      </c>
      <c r="D209" s="123">
        <v>3</v>
      </c>
      <c r="E209" s="124">
        <v>10</v>
      </c>
      <c r="F209" s="123" t="s">
        <v>2286</v>
      </c>
      <c r="G209" s="123" t="s">
        <v>148</v>
      </c>
      <c r="H209" s="123" t="s">
        <v>1678</v>
      </c>
      <c r="I209" s="125">
        <v>1</v>
      </c>
      <c r="J209" s="125"/>
      <c r="K209" s="125"/>
      <c r="L209" s="123" t="s">
        <v>1930</v>
      </c>
      <c r="M209" s="123">
        <v>80</v>
      </c>
    </row>
    <row r="210" spans="1:17" s="4" customFormat="1" x14ac:dyDescent="0.25">
      <c r="A210" s="4">
        <v>209</v>
      </c>
      <c r="B210" s="4" t="s">
        <v>2287</v>
      </c>
      <c r="C210" s="4" t="s">
        <v>2284</v>
      </c>
      <c r="D210" s="4">
        <v>10</v>
      </c>
      <c r="E210" s="8">
        <v>20</v>
      </c>
      <c r="F210" s="4" t="s">
        <v>2288</v>
      </c>
      <c r="G210" s="4" t="s">
        <v>2289</v>
      </c>
      <c r="H210" s="4" t="s">
        <v>1678</v>
      </c>
      <c r="I210" s="6" t="s">
        <v>1823</v>
      </c>
      <c r="J210" s="6"/>
      <c r="K210" s="6"/>
      <c r="L210" s="4" t="s">
        <v>1930</v>
      </c>
      <c r="M210" s="4">
        <v>75</v>
      </c>
      <c r="N210" s="4" t="s">
        <v>2290</v>
      </c>
      <c r="O210" s="4">
        <v>50</v>
      </c>
      <c r="P210" s="4" t="s">
        <v>644</v>
      </c>
      <c r="Q210" s="4">
        <v>1</v>
      </c>
    </row>
    <row r="211" spans="1:17" s="4" customFormat="1" x14ac:dyDescent="0.25">
      <c r="A211" s="4">
        <v>210</v>
      </c>
      <c r="B211" s="4" t="s">
        <v>2291</v>
      </c>
      <c r="C211" s="4" t="s">
        <v>2284</v>
      </c>
      <c r="D211" s="4">
        <v>15</v>
      </c>
      <c r="E211" s="8">
        <v>30</v>
      </c>
      <c r="F211" s="4" t="s">
        <v>2292</v>
      </c>
      <c r="G211" s="4" t="s">
        <v>2289</v>
      </c>
      <c r="H211" s="4" t="s">
        <v>1678</v>
      </c>
      <c r="I211" s="6" t="s">
        <v>1824</v>
      </c>
      <c r="J211" s="6"/>
      <c r="K211" s="6"/>
      <c r="L211" s="4" t="s">
        <v>1930</v>
      </c>
      <c r="M211" s="4">
        <v>75</v>
      </c>
      <c r="N211" s="4" t="s">
        <v>2290</v>
      </c>
      <c r="O211" s="4">
        <v>50</v>
      </c>
      <c r="P211" s="4" t="s">
        <v>644</v>
      </c>
      <c r="Q211" s="4">
        <v>1</v>
      </c>
    </row>
    <row r="212" spans="1:17" s="4" customFormat="1" x14ac:dyDescent="0.25">
      <c r="A212" s="4">
        <v>211</v>
      </c>
      <c r="B212" s="4" t="s">
        <v>2293</v>
      </c>
      <c r="C212" s="4" t="s">
        <v>2284</v>
      </c>
      <c r="D212" s="4">
        <v>20</v>
      </c>
      <c r="E212" s="8">
        <v>40</v>
      </c>
      <c r="F212" s="4" t="s">
        <v>2289</v>
      </c>
      <c r="G212" s="4" t="s">
        <v>2289</v>
      </c>
      <c r="H212" s="4" t="s">
        <v>1678</v>
      </c>
      <c r="I212" s="6" t="s">
        <v>1825</v>
      </c>
      <c r="J212" s="6"/>
      <c r="K212" s="6"/>
      <c r="L212" s="4" t="s">
        <v>1930</v>
      </c>
      <c r="M212" s="4">
        <v>75</v>
      </c>
      <c r="N212" s="4" t="s">
        <v>2290</v>
      </c>
      <c r="O212" s="4">
        <v>50</v>
      </c>
      <c r="P212" s="4" t="s">
        <v>644</v>
      </c>
      <c r="Q212" s="4">
        <v>1</v>
      </c>
    </row>
    <row r="213" spans="1:17" s="4" customFormat="1" x14ac:dyDescent="0.25">
      <c r="A213" s="4">
        <v>212</v>
      </c>
      <c r="B213" s="4" t="s">
        <v>2294</v>
      </c>
      <c r="C213" s="4" t="s">
        <v>2284</v>
      </c>
      <c r="D213" s="4">
        <v>25</v>
      </c>
      <c r="E213" s="8">
        <v>50</v>
      </c>
      <c r="F213" s="4" t="s">
        <v>2295</v>
      </c>
      <c r="G213" s="4" t="s">
        <v>2295</v>
      </c>
      <c r="H213" s="4" t="s">
        <v>1678</v>
      </c>
      <c r="I213" s="6" t="s">
        <v>1821</v>
      </c>
      <c r="J213" s="6"/>
      <c r="K213" s="6"/>
      <c r="L213" s="4" t="s">
        <v>1930</v>
      </c>
      <c r="M213" s="4">
        <v>70</v>
      </c>
      <c r="N213" s="4" t="s">
        <v>2290</v>
      </c>
      <c r="O213" s="4">
        <v>50</v>
      </c>
      <c r="P213" s="4" t="s">
        <v>644</v>
      </c>
      <c r="Q213" s="4">
        <v>1</v>
      </c>
    </row>
    <row r="214" spans="1:17" s="4" customFormat="1" x14ac:dyDescent="0.25">
      <c r="A214" s="4">
        <v>213</v>
      </c>
      <c r="B214" s="4" t="s">
        <v>2296</v>
      </c>
      <c r="C214" s="4" t="s">
        <v>2284</v>
      </c>
      <c r="D214" s="4">
        <v>30</v>
      </c>
      <c r="E214" s="8">
        <v>60</v>
      </c>
      <c r="F214" s="4" t="s">
        <v>2297</v>
      </c>
      <c r="G214" s="4" t="s">
        <v>2297</v>
      </c>
      <c r="H214" s="4" t="s">
        <v>1678</v>
      </c>
      <c r="I214" s="6" t="s">
        <v>1829</v>
      </c>
      <c r="J214" s="6"/>
      <c r="K214" s="6"/>
      <c r="L214" s="4" t="s">
        <v>1930</v>
      </c>
      <c r="M214" s="4">
        <v>65</v>
      </c>
      <c r="N214" s="4" t="s">
        <v>2290</v>
      </c>
      <c r="O214" s="4">
        <v>50</v>
      </c>
      <c r="P214" s="4" t="s">
        <v>644</v>
      </c>
      <c r="Q214" s="4">
        <v>1</v>
      </c>
    </row>
    <row r="215" spans="1:17" s="4" customFormat="1" x14ac:dyDescent="0.25">
      <c r="A215" s="4">
        <v>214</v>
      </c>
      <c r="B215" s="4" t="s">
        <v>2298</v>
      </c>
      <c r="C215" s="4" t="s">
        <v>2284</v>
      </c>
      <c r="D215" s="4">
        <v>35</v>
      </c>
      <c r="E215" s="8">
        <v>70</v>
      </c>
      <c r="F215" s="4" t="s">
        <v>2299</v>
      </c>
      <c r="G215" s="4" t="s">
        <v>2297</v>
      </c>
      <c r="H215" s="4" t="s">
        <v>1678</v>
      </c>
      <c r="I215" s="6" t="s">
        <v>524</v>
      </c>
      <c r="J215" s="6"/>
      <c r="K215" s="6"/>
      <c r="L215" s="4" t="s">
        <v>1930</v>
      </c>
      <c r="M215" s="4">
        <v>65</v>
      </c>
      <c r="N215" s="4" t="s">
        <v>2290</v>
      </c>
      <c r="O215" s="4">
        <v>50</v>
      </c>
      <c r="P215" s="4" t="s">
        <v>644</v>
      </c>
      <c r="Q215" s="4">
        <v>1</v>
      </c>
    </row>
    <row r="216" spans="1:17" s="4" customFormat="1" x14ac:dyDescent="0.25">
      <c r="A216" s="4">
        <v>215</v>
      </c>
      <c r="B216" s="4" t="s">
        <v>2300</v>
      </c>
      <c r="C216" s="4" t="s">
        <v>2284</v>
      </c>
      <c r="D216" s="4">
        <v>40</v>
      </c>
      <c r="E216" s="8">
        <v>80</v>
      </c>
      <c r="F216" s="4" t="s">
        <v>2301</v>
      </c>
      <c r="G216" s="4" t="s">
        <v>2297</v>
      </c>
      <c r="H216" s="4" t="s">
        <v>1678</v>
      </c>
      <c r="I216" s="6" t="s">
        <v>989</v>
      </c>
      <c r="J216" s="6"/>
      <c r="K216" s="6"/>
      <c r="L216" s="4" t="s">
        <v>1930</v>
      </c>
      <c r="M216" s="4">
        <v>60</v>
      </c>
      <c r="N216" s="4" t="s">
        <v>2290</v>
      </c>
      <c r="O216" s="4">
        <v>50</v>
      </c>
      <c r="P216" s="4" t="s">
        <v>644</v>
      </c>
      <c r="Q216" s="4">
        <v>1</v>
      </c>
    </row>
    <row r="217" spans="1:17" s="4" customFormat="1" x14ac:dyDescent="0.25">
      <c r="A217" s="4">
        <v>216</v>
      </c>
      <c r="B217" s="4" t="s">
        <v>2302</v>
      </c>
      <c r="C217" s="4" t="s">
        <v>2284</v>
      </c>
      <c r="D217" s="4">
        <v>50</v>
      </c>
      <c r="E217" s="8">
        <v>100</v>
      </c>
      <c r="F217" s="4" t="s">
        <v>114</v>
      </c>
      <c r="G217" s="4" t="s">
        <v>115</v>
      </c>
      <c r="H217" s="4" t="s">
        <v>1678</v>
      </c>
      <c r="I217" s="6" t="s">
        <v>1826</v>
      </c>
      <c r="J217" s="6"/>
      <c r="K217" s="6"/>
      <c r="L217" s="4" t="s">
        <v>1930</v>
      </c>
      <c r="M217" s="4">
        <v>60</v>
      </c>
      <c r="N217" s="4" t="s">
        <v>2290</v>
      </c>
      <c r="O217" s="4">
        <v>50</v>
      </c>
      <c r="P217" s="4" t="s">
        <v>1199</v>
      </c>
      <c r="Q217" s="4" t="s">
        <v>1199</v>
      </c>
    </row>
    <row r="218" spans="1:17" s="123" customFormat="1" x14ac:dyDescent="0.25">
      <c r="A218" s="123">
        <v>217</v>
      </c>
      <c r="B218" s="123" t="s">
        <v>116</v>
      </c>
      <c r="C218" s="123" t="s">
        <v>2284</v>
      </c>
      <c r="D218" s="123">
        <v>60</v>
      </c>
      <c r="E218" s="124">
        <v>120</v>
      </c>
      <c r="F218" s="123" t="s">
        <v>114</v>
      </c>
      <c r="G218" s="123" t="s">
        <v>115</v>
      </c>
      <c r="H218" s="123" t="s">
        <v>1678</v>
      </c>
      <c r="I218" s="125" t="s">
        <v>2055</v>
      </c>
      <c r="J218" s="125"/>
      <c r="K218" s="125"/>
      <c r="L218" s="123" t="s">
        <v>1930</v>
      </c>
      <c r="M218" s="123">
        <v>55</v>
      </c>
      <c r="N218" s="123" t="s">
        <v>2290</v>
      </c>
      <c r="O218" s="123">
        <v>50</v>
      </c>
      <c r="P218" s="123" t="s">
        <v>1199</v>
      </c>
      <c r="Q218" s="123" t="s">
        <v>1199</v>
      </c>
    </row>
    <row r="219" spans="1:17" s="4" customFormat="1" x14ac:dyDescent="0.25">
      <c r="A219" s="4">
        <v>218</v>
      </c>
      <c r="B219" s="4" t="s">
        <v>117</v>
      </c>
      <c r="C219" s="4" t="s">
        <v>118</v>
      </c>
      <c r="D219" s="4">
        <v>40</v>
      </c>
      <c r="E219" s="8"/>
      <c r="F219" s="4" t="s">
        <v>119</v>
      </c>
      <c r="G219" s="4" t="s">
        <v>119</v>
      </c>
      <c r="H219" s="4" t="s">
        <v>1685</v>
      </c>
      <c r="I219" s="6">
        <v>1</v>
      </c>
      <c r="J219" s="6"/>
      <c r="K219" s="6"/>
      <c r="L219" s="4" t="s">
        <v>1930</v>
      </c>
      <c r="M219" s="4">
        <v>60</v>
      </c>
    </row>
    <row r="220" spans="1:17" s="4" customFormat="1" x14ac:dyDescent="0.25">
      <c r="A220" s="4">
        <v>219</v>
      </c>
      <c r="B220" s="4" t="s">
        <v>120</v>
      </c>
      <c r="C220" s="4" t="s">
        <v>118</v>
      </c>
      <c r="D220" s="4">
        <v>50</v>
      </c>
      <c r="E220" s="8"/>
      <c r="F220" s="4" t="s">
        <v>119</v>
      </c>
      <c r="G220" s="4" t="s">
        <v>119</v>
      </c>
      <c r="H220" s="4" t="s">
        <v>1685</v>
      </c>
      <c r="I220" s="6">
        <v>2</v>
      </c>
      <c r="J220" s="6"/>
      <c r="K220" s="6"/>
      <c r="L220" s="4" t="s">
        <v>1930</v>
      </c>
      <c r="M220" s="4">
        <v>60</v>
      </c>
    </row>
    <row r="221" spans="1:17" s="123" customFormat="1" x14ac:dyDescent="0.25">
      <c r="A221" s="123">
        <v>220</v>
      </c>
      <c r="B221" s="123" t="s">
        <v>121</v>
      </c>
      <c r="C221" s="123" t="s">
        <v>118</v>
      </c>
      <c r="D221" s="123">
        <v>55</v>
      </c>
      <c r="E221" s="124"/>
      <c r="F221" s="123" t="s">
        <v>119</v>
      </c>
      <c r="G221" s="123" t="s">
        <v>119</v>
      </c>
      <c r="H221" s="123" t="s">
        <v>1685</v>
      </c>
      <c r="I221" s="125">
        <v>3</v>
      </c>
      <c r="J221" s="125"/>
      <c r="K221" s="125"/>
      <c r="L221" s="123" t="s">
        <v>1930</v>
      </c>
      <c r="M221" s="123">
        <v>55</v>
      </c>
    </row>
    <row r="222" spans="1:17" s="4" customFormat="1" x14ac:dyDescent="0.25">
      <c r="A222" s="4">
        <v>221</v>
      </c>
      <c r="B222" s="4" t="s">
        <v>122</v>
      </c>
      <c r="C222" s="4" t="s">
        <v>118</v>
      </c>
      <c r="D222" s="4">
        <v>65</v>
      </c>
      <c r="E222" s="8"/>
      <c r="F222" s="4" t="s">
        <v>119</v>
      </c>
      <c r="G222" s="4" t="s">
        <v>119</v>
      </c>
      <c r="H222" s="4" t="s">
        <v>1685</v>
      </c>
      <c r="I222" s="563">
        <v>3</v>
      </c>
      <c r="J222" s="6"/>
      <c r="K222" s="6"/>
      <c r="L222" s="4" t="s">
        <v>1930</v>
      </c>
      <c r="M222" s="4">
        <v>55</v>
      </c>
    </row>
    <row r="223" spans="1:17" s="4" customFormat="1" x14ac:dyDescent="0.25">
      <c r="A223" s="4">
        <v>222</v>
      </c>
      <c r="B223" s="4" t="s">
        <v>123</v>
      </c>
      <c r="C223" s="4" t="s">
        <v>118</v>
      </c>
      <c r="D223" s="4">
        <v>80</v>
      </c>
      <c r="E223" s="8"/>
      <c r="F223" s="4" t="s">
        <v>119</v>
      </c>
      <c r="G223" s="4" t="s">
        <v>119</v>
      </c>
      <c r="H223" s="4" t="s">
        <v>1685</v>
      </c>
      <c r="I223" s="563">
        <v>4</v>
      </c>
      <c r="J223" s="6"/>
      <c r="K223" s="6"/>
      <c r="L223" s="4" t="s">
        <v>1930</v>
      </c>
      <c r="M223" s="4">
        <v>50</v>
      </c>
    </row>
    <row r="224" spans="1:17" s="123" customFormat="1" x14ac:dyDescent="0.25">
      <c r="A224" s="123">
        <v>223</v>
      </c>
      <c r="B224" s="123" t="s">
        <v>124</v>
      </c>
      <c r="C224" s="123" t="s">
        <v>118</v>
      </c>
      <c r="D224" s="123">
        <v>95</v>
      </c>
      <c r="E224" s="124"/>
      <c r="F224" s="123" t="s">
        <v>119</v>
      </c>
      <c r="G224" s="123" t="s">
        <v>119</v>
      </c>
      <c r="H224" s="123" t="s">
        <v>1685</v>
      </c>
      <c r="I224" s="125">
        <v>6</v>
      </c>
      <c r="J224" s="125"/>
      <c r="K224" s="125"/>
      <c r="L224" s="123" t="s">
        <v>1930</v>
      </c>
      <c r="M224" s="123">
        <v>45</v>
      </c>
    </row>
    <row r="225" spans="1:15" s="4" customFormat="1" x14ac:dyDescent="0.25">
      <c r="A225" s="4">
        <v>224</v>
      </c>
      <c r="B225" s="4" t="s">
        <v>125</v>
      </c>
      <c r="C225" s="4" t="s">
        <v>118</v>
      </c>
      <c r="D225" s="4">
        <v>120</v>
      </c>
      <c r="E225" s="8"/>
      <c r="F225" s="4" t="s">
        <v>119</v>
      </c>
      <c r="G225" s="4" t="s">
        <v>119</v>
      </c>
      <c r="H225" s="4" t="s">
        <v>1685</v>
      </c>
      <c r="I225" s="563">
        <v>5</v>
      </c>
      <c r="J225" s="6"/>
      <c r="K225" s="6"/>
      <c r="L225" s="4" t="s">
        <v>1930</v>
      </c>
      <c r="M225" s="4">
        <v>45</v>
      </c>
    </row>
    <row r="226" spans="1:15" s="123" customFormat="1" x14ac:dyDescent="0.25">
      <c r="A226" s="123">
        <v>225</v>
      </c>
      <c r="B226" s="123" t="s">
        <v>126</v>
      </c>
      <c r="C226" s="123" t="s">
        <v>118</v>
      </c>
      <c r="D226" s="123">
        <v>140</v>
      </c>
      <c r="E226" s="124"/>
      <c r="F226" s="123" t="s">
        <v>119</v>
      </c>
      <c r="G226" s="123" t="s">
        <v>119</v>
      </c>
      <c r="H226" s="123" t="s">
        <v>1685</v>
      </c>
      <c r="I226" s="125">
        <v>8</v>
      </c>
      <c r="J226" s="125"/>
      <c r="K226" s="125"/>
      <c r="L226" s="123" t="s">
        <v>1930</v>
      </c>
      <c r="M226" s="123">
        <v>40</v>
      </c>
    </row>
    <row r="227" spans="1:15" s="4" customFormat="1" x14ac:dyDescent="0.25">
      <c r="A227" s="4">
        <v>226</v>
      </c>
      <c r="B227" s="4" t="s">
        <v>127</v>
      </c>
      <c r="C227" s="4" t="s">
        <v>118</v>
      </c>
      <c r="D227" s="4">
        <v>170</v>
      </c>
      <c r="E227" s="8"/>
      <c r="F227" s="4" t="s">
        <v>119</v>
      </c>
      <c r="G227" s="4" t="s">
        <v>119</v>
      </c>
      <c r="H227" s="4" t="s">
        <v>1685</v>
      </c>
      <c r="I227" s="563">
        <v>6</v>
      </c>
      <c r="J227" s="6"/>
      <c r="K227" s="6"/>
      <c r="L227" s="4" t="s">
        <v>1930</v>
      </c>
      <c r="M227" s="4">
        <v>35</v>
      </c>
    </row>
    <row r="228" spans="1:15" s="4" customFormat="1" x14ac:dyDescent="0.25">
      <c r="A228" s="4">
        <v>227</v>
      </c>
      <c r="B228" s="4" t="s">
        <v>128</v>
      </c>
      <c r="C228" s="4" t="s">
        <v>118</v>
      </c>
      <c r="D228" s="4">
        <v>200</v>
      </c>
      <c r="E228" s="8"/>
      <c r="F228" s="4" t="s">
        <v>119</v>
      </c>
      <c r="G228" s="4" t="s">
        <v>119</v>
      </c>
      <c r="H228" s="4" t="s">
        <v>1685</v>
      </c>
      <c r="I228" s="563">
        <v>7</v>
      </c>
      <c r="J228" s="6"/>
      <c r="K228" s="6"/>
      <c r="L228" s="4" t="s">
        <v>1930</v>
      </c>
      <c r="M228" s="4">
        <v>30</v>
      </c>
    </row>
    <row r="229" spans="1:15" s="4" customFormat="1" x14ac:dyDescent="0.25">
      <c r="A229" s="4">
        <v>228</v>
      </c>
      <c r="B229" s="4" t="s">
        <v>129</v>
      </c>
      <c r="C229" s="4" t="s">
        <v>118</v>
      </c>
      <c r="D229" s="4">
        <v>50</v>
      </c>
      <c r="E229" s="8"/>
      <c r="F229" s="4" t="s">
        <v>119</v>
      </c>
      <c r="G229" s="4" t="s">
        <v>119</v>
      </c>
      <c r="H229" s="4" t="s">
        <v>1672</v>
      </c>
      <c r="I229" s="6">
        <v>5</v>
      </c>
      <c r="J229" s="6" t="s">
        <v>1711</v>
      </c>
      <c r="K229" s="6" t="s">
        <v>1824</v>
      </c>
      <c r="L229" s="4" t="s">
        <v>1930</v>
      </c>
      <c r="M229" s="4">
        <v>75</v>
      </c>
      <c r="N229" s="4" t="s">
        <v>130</v>
      </c>
      <c r="O229" s="4">
        <v>25</v>
      </c>
    </row>
    <row r="230" spans="1:15" s="4" customFormat="1" x14ac:dyDescent="0.25">
      <c r="A230" s="4">
        <v>229</v>
      </c>
      <c r="B230" s="4" t="s">
        <v>131</v>
      </c>
      <c r="C230" s="4" t="s">
        <v>132</v>
      </c>
      <c r="D230" s="4">
        <v>5</v>
      </c>
      <c r="E230" s="8"/>
      <c r="F230" s="4" t="s">
        <v>133</v>
      </c>
      <c r="G230" s="4" t="s">
        <v>133</v>
      </c>
      <c r="H230" s="4" t="s">
        <v>1681</v>
      </c>
      <c r="I230" s="6">
        <v>1</v>
      </c>
      <c r="J230" s="6"/>
      <c r="K230" s="6"/>
      <c r="L230" s="4" t="s">
        <v>134</v>
      </c>
      <c r="M230" s="4">
        <v>10</v>
      </c>
    </row>
    <row r="231" spans="1:15" s="4" customFormat="1" x14ac:dyDescent="0.25">
      <c r="A231" s="4">
        <v>230</v>
      </c>
      <c r="B231" s="4" t="s">
        <v>135</v>
      </c>
      <c r="C231" s="4" t="s">
        <v>132</v>
      </c>
      <c r="D231" s="4">
        <v>10</v>
      </c>
      <c r="E231" s="8"/>
      <c r="F231" s="4" t="s">
        <v>133</v>
      </c>
      <c r="G231" s="4" t="s">
        <v>133</v>
      </c>
      <c r="H231" s="4" t="s">
        <v>1681</v>
      </c>
      <c r="I231" s="6">
        <v>2</v>
      </c>
      <c r="J231" s="6"/>
      <c r="K231" s="6"/>
      <c r="L231" s="4" t="s">
        <v>134</v>
      </c>
      <c r="M231" s="4">
        <v>10</v>
      </c>
    </row>
    <row r="232" spans="1:15" s="4" customFormat="1" x14ac:dyDescent="0.25">
      <c r="A232" s="4">
        <v>231</v>
      </c>
      <c r="B232" s="4" t="s">
        <v>136</v>
      </c>
      <c r="C232" s="4" t="s">
        <v>132</v>
      </c>
      <c r="D232" s="4">
        <v>15</v>
      </c>
      <c r="E232" s="8"/>
      <c r="F232" s="4" t="s">
        <v>133</v>
      </c>
      <c r="G232" s="4" t="s">
        <v>133</v>
      </c>
      <c r="H232" s="4" t="s">
        <v>1681</v>
      </c>
      <c r="I232" s="6">
        <v>3</v>
      </c>
      <c r="J232" s="6"/>
      <c r="K232" s="6"/>
      <c r="L232" s="4" t="s">
        <v>134</v>
      </c>
      <c r="M232" s="4">
        <v>10</v>
      </c>
    </row>
    <row r="233" spans="1:15" s="4" customFormat="1" x14ac:dyDescent="0.25">
      <c r="A233" s="4">
        <v>232</v>
      </c>
      <c r="B233" s="4" t="s">
        <v>137</v>
      </c>
      <c r="C233" s="4" t="s">
        <v>132</v>
      </c>
      <c r="D233" s="4">
        <v>20</v>
      </c>
      <c r="E233" s="8"/>
      <c r="F233" s="4" t="s">
        <v>133</v>
      </c>
      <c r="G233" s="4" t="s">
        <v>133</v>
      </c>
      <c r="H233" s="4" t="s">
        <v>1681</v>
      </c>
      <c r="I233" s="6">
        <v>4</v>
      </c>
      <c r="J233" s="6"/>
      <c r="K233" s="6"/>
      <c r="L233" s="4" t="s">
        <v>134</v>
      </c>
      <c r="M233" s="4">
        <v>9</v>
      </c>
    </row>
    <row r="234" spans="1:15" s="4" customFormat="1" x14ac:dyDescent="0.25">
      <c r="A234" s="4">
        <v>233</v>
      </c>
      <c r="B234" s="4" t="s">
        <v>138</v>
      </c>
      <c r="C234" s="4" t="s">
        <v>132</v>
      </c>
      <c r="D234" s="4">
        <v>30</v>
      </c>
      <c r="E234" s="8"/>
      <c r="F234" s="4" t="s">
        <v>133</v>
      </c>
      <c r="G234" s="4" t="s">
        <v>133</v>
      </c>
      <c r="H234" s="4" t="s">
        <v>1681</v>
      </c>
      <c r="I234" s="6">
        <v>5</v>
      </c>
      <c r="J234" s="6"/>
      <c r="K234" s="6"/>
      <c r="L234" s="4" t="s">
        <v>134</v>
      </c>
      <c r="M234" s="4">
        <v>9</v>
      </c>
    </row>
    <row r="235" spans="1:15" s="4" customFormat="1" x14ac:dyDescent="0.25">
      <c r="A235" s="4">
        <v>234</v>
      </c>
      <c r="B235" s="4" t="s">
        <v>139</v>
      </c>
      <c r="C235" s="4" t="s">
        <v>132</v>
      </c>
      <c r="D235" s="4">
        <v>40</v>
      </c>
      <c r="E235" s="8"/>
      <c r="F235" s="4" t="s">
        <v>133</v>
      </c>
      <c r="G235" s="4" t="s">
        <v>133</v>
      </c>
      <c r="H235" s="4" t="s">
        <v>1681</v>
      </c>
      <c r="I235" s="6">
        <v>6</v>
      </c>
      <c r="J235" s="6"/>
      <c r="K235" s="6"/>
      <c r="L235" s="4" t="s">
        <v>134</v>
      </c>
      <c r="M235" s="4">
        <v>8</v>
      </c>
    </row>
    <row r="236" spans="1:15" s="4" customFormat="1" x14ac:dyDescent="0.25">
      <c r="A236" s="4">
        <v>235</v>
      </c>
      <c r="B236" s="4" t="s">
        <v>140</v>
      </c>
      <c r="C236" s="4" t="s">
        <v>132</v>
      </c>
      <c r="D236" s="4">
        <v>50</v>
      </c>
      <c r="E236" s="8"/>
      <c r="F236" s="4" t="s">
        <v>133</v>
      </c>
      <c r="G236" s="4" t="s">
        <v>133</v>
      </c>
      <c r="H236" s="4" t="s">
        <v>1681</v>
      </c>
      <c r="I236" s="6">
        <v>7</v>
      </c>
      <c r="J236" s="6"/>
      <c r="K236" s="6"/>
      <c r="L236" s="4" t="s">
        <v>134</v>
      </c>
      <c r="M236" s="4">
        <v>8</v>
      </c>
    </row>
    <row r="237" spans="1:15" s="4" customFormat="1" x14ac:dyDescent="0.25">
      <c r="A237" s="4">
        <v>236</v>
      </c>
      <c r="B237" s="4" t="s">
        <v>141</v>
      </c>
      <c r="C237" s="4" t="s">
        <v>132</v>
      </c>
      <c r="D237" s="4">
        <v>65</v>
      </c>
      <c r="E237" s="8"/>
      <c r="F237" s="4" t="s">
        <v>133</v>
      </c>
      <c r="G237" s="4" t="s">
        <v>133</v>
      </c>
      <c r="H237" s="4" t="s">
        <v>1681</v>
      </c>
      <c r="I237" s="6">
        <v>8</v>
      </c>
      <c r="J237" s="6"/>
      <c r="K237" s="6"/>
      <c r="L237" s="4" t="s">
        <v>134</v>
      </c>
      <c r="M237" s="4">
        <v>7</v>
      </c>
    </row>
    <row r="238" spans="1:15" s="4" customFormat="1" x14ac:dyDescent="0.25">
      <c r="A238" s="4">
        <v>237</v>
      </c>
      <c r="B238" s="4" t="s">
        <v>142</v>
      </c>
      <c r="C238" s="4" t="s">
        <v>132</v>
      </c>
      <c r="D238" s="4">
        <v>80</v>
      </c>
      <c r="E238" s="8"/>
      <c r="F238" s="4" t="s">
        <v>143</v>
      </c>
      <c r="G238" s="4" t="s">
        <v>143</v>
      </c>
      <c r="H238" s="4" t="s">
        <v>1681</v>
      </c>
      <c r="I238" s="6">
        <v>9</v>
      </c>
      <c r="J238" s="6"/>
      <c r="K238" s="6"/>
      <c r="L238" s="4" t="s">
        <v>134</v>
      </c>
      <c r="M238" s="4">
        <v>6</v>
      </c>
    </row>
    <row r="239" spans="1:15" s="4" customFormat="1" x14ac:dyDescent="0.25">
      <c r="A239" s="4">
        <v>238</v>
      </c>
      <c r="B239" s="4" t="s">
        <v>144</v>
      </c>
      <c r="C239" s="4" t="s">
        <v>132</v>
      </c>
      <c r="D239" s="4">
        <v>100</v>
      </c>
      <c r="E239" s="8"/>
      <c r="F239" s="4" t="s">
        <v>1975</v>
      </c>
      <c r="G239" s="4" t="s">
        <v>1975</v>
      </c>
      <c r="H239" s="4" t="s">
        <v>1681</v>
      </c>
      <c r="I239" s="6">
        <v>10</v>
      </c>
      <c r="J239" s="6"/>
      <c r="K239" s="6"/>
      <c r="L239" s="4" t="s">
        <v>134</v>
      </c>
      <c r="M239" s="4">
        <v>5</v>
      </c>
    </row>
    <row r="240" spans="1:15" s="4" customFormat="1" x14ac:dyDescent="0.25">
      <c r="A240" s="4">
        <v>239</v>
      </c>
      <c r="B240" s="4" t="s">
        <v>145</v>
      </c>
      <c r="C240" s="4" t="s">
        <v>146</v>
      </c>
      <c r="D240" s="4">
        <v>1</v>
      </c>
      <c r="E240" s="8"/>
      <c r="F240" s="4" t="s">
        <v>147</v>
      </c>
      <c r="G240" s="4" t="s">
        <v>148</v>
      </c>
      <c r="H240" s="4" t="s">
        <v>714</v>
      </c>
      <c r="I240" s="6">
        <v>1</v>
      </c>
      <c r="J240" s="6"/>
      <c r="K240" s="6"/>
    </row>
    <row r="241" spans="1:15" s="4" customFormat="1" x14ac:dyDescent="0.25">
      <c r="A241" s="4">
        <v>240</v>
      </c>
      <c r="B241" s="4" t="s">
        <v>149</v>
      </c>
      <c r="C241" s="4" t="s">
        <v>146</v>
      </c>
      <c r="D241" s="4">
        <v>2</v>
      </c>
      <c r="E241" s="8"/>
      <c r="F241" s="4" t="s">
        <v>150</v>
      </c>
      <c r="G241" s="4" t="s">
        <v>148</v>
      </c>
      <c r="H241" s="4" t="s">
        <v>1680</v>
      </c>
      <c r="I241" s="6">
        <v>1</v>
      </c>
      <c r="J241" s="6"/>
      <c r="K241" s="6"/>
      <c r="L241" s="4" t="s">
        <v>2290</v>
      </c>
      <c r="M241" s="4">
        <v>20</v>
      </c>
      <c r="N241" s="4" t="s">
        <v>1930</v>
      </c>
      <c r="O241" s="4">
        <v>20</v>
      </c>
    </row>
    <row r="242" spans="1:15" s="4" customFormat="1" x14ac:dyDescent="0.25">
      <c r="A242" s="4">
        <v>241</v>
      </c>
      <c r="B242" s="4" t="s">
        <v>151</v>
      </c>
      <c r="C242" s="4" t="s">
        <v>146</v>
      </c>
      <c r="D242" s="4">
        <v>10</v>
      </c>
      <c r="E242" s="8"/>
      <c r="F242" s="4" t="s">
        <v>153</v>
      </c>
      <c r="G242" s="4" t="s">
        <v>148</v>
      </c>
      <c r="H242" s="4" t="s">
        <v>1680</v>
      </c>
      <c r="I242" s="6">
        <v>2</v>
      </c>
      <c r="J242" s="6"/>
      <c r="K242" s="6"/>
    </row>
    <row r="243" spans="1:15" s="4" customFormat="1" x14ac:dyDescent="0.25">
      <c r="A243" s="4">
        <v>242</v>
      </c>
      <c r="B243" s="4" t="s">
        <v>152</v>
      </c>
      <c r="C243" s="4" t="s">
        <v>146</v>
      </c>
      <c r="D243" s="4">
        <v>15</v>
      </c>
      <c r="E243" s="8"/>
      <c r="F243" s="4" t="s">
        <v>154</v>
      </c>
      <c r="G243" s="4" t="s">
        <v>148</v>
      </c>
      <c r="H243" s="4" t="s">
        <v>1680</v>
      </c>
      <c r="I243" s="6">
        <v>3</v>
      </c>
      <c r="J243" s="6"/>
      <c r="K243" s="6"/>
    </row>
    <row r="244" spans="1:15" s="4" customFormat="1" x14ac:dyDescent="0.25">
      <c r="A244" s="4">
        <v>243</v>
      </c>
      <c r="B244" s="4" t="s">
        <v>155</v>
      </c>
      <c r="C244" s="4" t="s">
        <v>146</v>
      </c>
      <c r="D244" s="4">
        <v>20</v>
      </c>
      <c r="E244" s="8"/>
      <c r="F244" s="4" t="s">
        <v>156</v>
      </c>
      <c r="G244" s="4" t="s">
        <v>157</v>
      </c>
      <c r="H244" s="4" t="s">
        <v>1680</v>
      </c>
      <c r="I244" s="6">
        <v>4</v>
      </c>
      <c r="J244" s="6"/>
      <c r="K244" s="6"/>
    </row>
    <row r="245" spans="1:15" s="4" customFormat="1" x14ac:dyDescent="0.25">
      <c r="A245" s="4">
        <v>244</v>
      </c>
      <c r="B245" s="4" t="s">
        <v>159</v>
      </c>
      <c r="C245" s="4" t="s">
        <v>146</v>
      </c>
      <c r="D245" s="4">
        <v>30</v>
      </c>
      <c r="E245" s="8"/>
      <c r="F245" s="4" t="s">
        <v>158</v>
      </c>
      <c r="G245" s="4" t="s">
        <v>157</v>
      </c>
      <c r="H245" s="4" t="s">
        <v>1680</v>
      </c>
      <c r="I245" s="6">
        <v>5</v>
      </c>
      <c r="J245" s="6"/>
      <c r="K245" s="6"/>
    </row>
    <row r="246" spans="1:15" s="4" customFormat="1" x14ac:dyDescent="0.25">
      <c r="A246" s="4">
        <v>245</v>
      </c>
      <c r="B246" s="4" t="s">
        <v>160</v>
      </c>
      <c r="C246" s="4" t="s">
        <v>146</v>
      </c>
      <c r="D246" s="4">
        <v>40</v>
      </c>
      <c r="E246" s="8"/>
      <c r="F246" s="4" t="s">
        <v>161</v>
      </c>
      <c r="G246" s="4" t="s">
        <v>162</v>
      </c>
      <c r="H246" s="4" t="s">
        <v>1680</v>
      </c>
      <c r="I246" s="6">
        <v>6</v>
      </c>
      <c r="J246" s="6"/>
      <c r="K246" s="6"/>
    </row>
    <row r="247" spans="1:15" s="4" customFormat="1" x14ac:dyDescent="0.25">
      <c r="A247" s="4">
        <v>246</v>
      </c>
      <c r="B247" s="4" t="s">
        <v>163</v>
      </c>
      <c r="C247" s="4" t="s">
        <v>146</v>
      </c>
      <c r="D247" s="4">
        <v>50</v>
      </c>
      <c r="E247" s="8"/>
      <c r="F247" s="4" t="s">
        <v>164</v>
      </c>
      <c r="G247" s="4" t="s">
        <v>162</v>
      </c>
      <c r="H247" s="4" t="s">
        <v>1680</v>
      </c>
      <c r="I247" s="6">
        <v>7</v>
      </c>
      <c r="J247" s="6"/>
      <c r="K247" s="6"/>
    </row>
    <row r="248" spans="1:15" s="4" customFormat="1" x14ac:dyDescent="0.25">
      <c r="A248" s="4">
        <v>247</v>
      </c>
      <c r="B248" s="4" t="s">
        <v>165</v>
      </c>
      <c r="C248" s="4" t="s">
        <v>146</v>
      </c>
      <c r="D248" s="4">
        <v>75</v>
      </c>
      <c r="E248" s="8"/>
      <c r="F248" s="4" t="s">
        <v>166</v>
      </c>
      <c r="G248" s="4" t="s">
        <v>162</v>
      </c>
      <c r="H248" s="4" t="s">
        <v>1680</v>
      </c>
      <c r="I248" s="6">
        <v>8</v>
      </c>
      <c r="J248" s="6"/>
      <c r="K248" s="6"/>
    </row>
    <row r="249" spans="1:15" s="4" customFormat="1" x14ac:dyDescent="0.25">
      <c r="A249" s="4">
        <v>248</v>
      </c>
      <c r="B249" s="4" t="s">
        <v>168</v>
      </c>
      <c r="C249" s="4" t="s">
        <v>146</v>
      </c>
      <c r="D249" s="4">
        <v>100</v>
      </c>
      <c r="E249" s="8"/>
      <c r="F249" s="4" t="s">
        <v>167</v>
      </c>
      <c r="G249" s="4" t="s">
        <v>162</v>
      </c>
      <c r="H249" s="4" t="s">
        <v>1680</v>
      </c>
      <c r="I249" s="6">
        <v>9</v>
      </c>
      <c r="J249" s="6"/>
      <c r="K249" s="6"/>
    </row>
    <row r="250" spans="1:15" s="4" customFormat="1" x14ac:dyDescent="0.25">
      <c r="A250" s="4">
        <v>249</v>
      </c>
      <c r="B250" s="4" t="s">
        <v>169</v>
      </c>
      <c r="C250" s="4" t="s">
        <v>170</v>
      </c>
      <c r="D250" s="4">
        <v>100</v>
      </c>
      <c r="E250" s="8"/>
      <c r="F250" s="4" t="s">
        <v>171</v>
      </c>
      <c r="G250" s="4" t="s">
        <v>172</v>
      </c>
      <c r="H250" s="4" t="s">
        <v>1684</v>
      </c>
      <c r="I250" s="6">
        <v>1</v>
      </c>
      <c r="J250" s="6"/>
      <c r="K250" s="6"/>
    </row>
    <row r="251" spans="1:15" s="4" customFormat="1" x14ac:dyDescent="0.25">
      <c r="A251" s="4">
        <v>250</v>
      </c>
      <c r="B251" s="4" t="s">
        <v>173</v>
      </c>
      <c r="C251" s="4" t="s">
        <v>170</v>
      </c>
      <c r="D251" s="4">
        <v>200</v>
      </c>
      <c r="E251" s="8"/>
      <c r="F251" s="4" t="s">
        <v>172</v>
      </c>
      <c r="G251" s="4" t="s">
        <v>172</v>
      </c>
      <c r="H251" s="4" t="s">
        <v>1684</v>
      </c>
      <c r="I251" s="6">
        <v>2</v>
      </c>
      <c r="J251" s="6"/>
      <c r="K251" s="6"/>
    </row>
    <row r="252" spans="1:15" s="4" customFormat="1" x14ac:dyDescent="0.25">
      <c r="A252" s="4">
        <v>251</v>
      </c>
      <c r="B252" s="4" t="s">
        <v>174</v>
      </c>
      <c r="C252" s="4" t="s">
        <v>170</v>
      </c>
      <c r="D252" s="4">
        <v>300</v>
      </c>
      <c r="E252" s="8"/>
      <c r="F252" s="4" t="s">
        <v>175</v>
      </c>
      <c r="G252" s="4" t="s">
        <v>175</v>
      </c>
      <c r="H252" s="4" t="s">
        <v>1684</v>
      </c>
      <c r="I252" s="6">
        <v>3</v>
      </c>
      <c r="J252" s="6"/>
      <c r="K252" s="6"/>
    </row>
    <row r="253" spans="1:15" s="123" customFormat="1" x14ac:dyDescent="0.25">
      <c r="A253" s="123">
        <v>252</v>
      </c>
      <c r="B253" s="123" t="s">
        <v>176</v>
      </c>
      <c r="C253" s="123" t="s">
        <v>170</v>
      </c>
      <c r="D253" s="123">
        <v>400</v>
      </c>
      <c r="E253" s="124"/>
      <c r="F253" s="123" t="s">
        <v>177</v>
      </c>
      <c r="G253" s="123" t="s">
        <v>175</v>
      </c>
      <c r="H253" s="123" t="s">
        <v>1684</v>
      </c>
      <c r="I253" s="125">
        <v>4</v>
      </c>
      <c r="J253" s="125"/>
      <c r="K253" s="125"/>
    </row>
    <row r="254" spans="1:15" s="4" customFormat="1" x14ac:dyDescent="0.25">
      <c r="A254" s="4">
        <v>253</v>
      </c>
      <c r="B254" s="4" t="s">
        <v>178</v>
      </c>
      <c r="C254" s="4" t="s">
        <v>170</v>
      </c>
      <c r="D254" s="4">
        <v>500</v>
      </c>
      <c r="E254" s="8"/>
      <c r="F254" s="4" t="s">
        <v>179</v>
      </c>
      <c r="G254" s="4" t="s">
        <v>180</v>
      </c>
      <c r="H254" s="4" t="s">
        <v>1684</v>
      </c>
      <c r="I254" s="6" t="s">
        <v>1821</v>
      </c>
      <c r="J254" s="6"/>
      <c r="K254" s="6"/>
    </row>
    <row r="255" spans="1:15" s="4" customFormat="1" x14ac:dyDescent="0.25">
      <c r="A255" s="4">
        <v>254</v>
      </c>
      <c r="B255" s="4" t="s">
        <v>181</v>
      </c>
      <c r="C255" s="4" t="s">
        <v>170</v>
      </c>
      <c r="D255" s="4">
        <v>600</v>
      </c>
      <c r="E255" s="8"/>
      <c r="F255" s="4" t="s">
        <v>180</v>
      </c>
      <c r="G255" s="4" t="s">
        <v>180</v>
      </c>
      <c r="H255" s="4" t="s">
        <v>1684</v>
      </c>
      <c r="I255" s="6" t="s">
        <v>1829</v>
      </c>
      <c r="J255" s="6"/>
      <c r="K255" s="6"/>
    </row>
    <row r="256" spans="1:15" s="4" customFormat="1" x14ac:dyDescent="0.25">
      <c r="A256" s="4">
        <v>255</v>
      </c>
      <c r="B256" s="4" t="s">
        <v>182</v>
      </c>
      <c r="C256" s="4" t="s">
        <v>170</v>
      </c>
      <c r="D256" s="4">
        <v>700</v>
      </c>
      <c r="E256" s="8"/>
      <c r="F256" s="4" t="s">
        <v>183</v>
      </c>
      <c r="G256" s="4" t="s">
        <v>180</v>
      </c>
      <c r="H256" s="4" t="s">
        <v>1684</v>
      </c>
      <c r="I256" s="6" t="s">
        <v>524</v>
      </c>
      <c r="J256" s="6"/>
      <c r="K256" s="6"/>
    </row>
    <row r="257" spans="1:17" s="4" customFormat="1" x14ac:dyDescent="0.25">
      <c r="A257" s="4">
        <v>256</v>
      </c>
      <c r="B257" s="4" t="s">
        <v>184</v>
      </c>
      <c r="C257" s="4" t="s">
        <v>170</v>
      </c>
      <c r="D257" s="4">
        <v>800</v>
      </c>
      <c r="E257" s="8"/>
      <c r="F257" s="4" t="s">
        <v>185</v>
      </c>
      <c r="G257" s="4" t="s">
        <v>180</v>
      </c>
      <c r="H257" s="4" t="s">
        <v>1684</v>
      </c>
      <c r="I257" s="6" t="s">
        <v>989</v>
      </c>
      <c r="J257" s="6"/>
      <c r="K257" s="6"/>
    </row>
    <row r="258" spans="1:17" s="4" customFormat="1" x14ac:dyDescent="0.25">
      <c r="A258" s="4">
        <v>257</v>
      </c>
      <c r="B258" s="4" t="s">
        <v>186</v>
      </c>
      <c r="C258" s="4" t="s">
        <v>187</v>
      </c>
      <c r="D258" s="4">
        <v>80</v>
      </c>
      <c r="E258" s="8"/>
      <c r="F258" s="4" t="s">
        <v>188</v>
      </c>
      <c r="G258" s="4" t="s">
        <v>188</v>
      </c>
      <c r="H258" s="4" t="s">
        <v>189</v>
      </c>
      <c r="I258" s="6">
        <v>1</v>
      </c>
      <c r="J258" s="6"/>
      <c r="K258" s="6"/>
      <c r="L258" s="4" t="s">
        <v>190</v>
      </c>
      <c r="M258" s="4">
        <v>1</v>
      </c>
      <c r="N258" s="4" t="s">
        <v>1930</v>
      </c>
      <c r="O258" s="4">
        <v>50</v>
      </c>
    </row>
    <row r="259" spans="1:17" s="4" customFormat="1" x14ac:dyDescent="0.25">
      <c r="A259" s="4">
        <v>258</v>
      </c>
      <c r="B259" s="4" t="s">
        <v>191</v>
      </c>
      <c r="C259" s="4" t="s">
        <v>187</v>
      </c>
      <c r="D259" s="4">
        <v>100</v>
      </c>
      <c r="E259" s="8"/>
      <c r="F259" s="4" t="s">
        <v>188</v>
      </c>
      <c r="G259" s="4" t="s">
        <v>188</v>
      </c>
      <c r="H259" s="4" t="s">
        <v>189</v>
      </c>
      <c r="I259" s="6">
        <v>2</v>
      </c>
      <c r="J259" s="6"/>
      <c r="K259" s="6"/>
      <c r="L259" s="4" t="s">
        <v>190</v>
      </c>
      <c r="M259" s="4">
        <v>1</v>
      </c>
      <c r="N259" s="4" t="s">
        <v>1930</v>
      </c>
      <c r="O259" s="4">
        <v>50</v>
      </c>
    </row>
    <row r="260" spans="1:17" s="4" customFormat="1" x14ac:dyDescent="0.25">
      <c r="A260" s="4">
        <v>259</v>
      </c>
      <c r="B260" s="4" t="s">
        <v>192</v>
      </c>
      <c r="C260" s="4" t="s">
        <v>187</v>
      </c>
      <c r="D260" s="4">
        <v>140</v>
      </c>
      <c r="E260" s="8"/>
      <c r="F260" s="4" t="s">
        <v>188</v>
      </c>
      <c r="G260" s="4" t="s">
        <v>188</v>
      </c>
      <c r="H260" s="4" t="s">
        <v>189</v>
      </c>
      <c r="I260" s="6">
        <v>3</v>
      </c>
      <c r="J260" s="6"/>
      <c r="K260" s="6"/>
      <c r="L260" s="4" t="s">
        <v>190</v>
      </c>
      <c r="M260" s="4">
        <v>2</v>
      </c>
      <c r="N260" s="4" t="s">
        <v>1930</v>
      </c>
      <c r="O260" s="4">
        <v>50</v>
      </c>
    </row>
    <row r="261" spans="1:17" s="4" customFormat="1" x14ac:dyDescent="0.25">
      <c r="A261" s="4">
        <v>260</v>
      </c>
      <c r="B261" s="4" t="s">
        <v>193</v>
      </c>
      <c r="C261" s="4" t="s">
        <v>187</v>
      </c>
      <c r="D261" s="4">
        <v>160</v>
      </c>
      <c r="E261" s="8"/>
      <c r="F261" s="4" t="s">
        <v>188</v>
      </c>
      <c r="G261" s="4" t="s">
        <v>188</v>
      </c>
      <c r="H261" s="4" t="s">
        <v>189</v>
      </c>
      <c r="I261" s="6">
        <v>4</v>
      </c>
      <c r="J261" s="6"/>
      <c r="K261" s="6"/>
      <c r="L261" s="4" t="s">
        <v>190</v>
      </c>
      <c r="M261" s="4">
        <v>2</v>
      </c>
      <c r="N261" s="4" t="s">
        <v>1930</v>
      </c>
      <c r="O261" s="4">
        <v>50</v>
      </c>
    </row>
    <row r="262" spans="1:17" s="4" customFormat="1" x14ac:dyDescent="0.25">
      <c r="A262" s="4">
        <v>261</v>
      </c>
      <c r="B262" s="4" t="s">
        <v>194</v>
      </c>
      <c r="C262" s="4" t="s">
        <v>187</v>
      </c>
      <c r="D262" s="4">
        <v>180</v>
      </c>
      <c r="E262" s="8"/>
      <c r="F262" s="4" t="s">
        <v>188</v>
      </c>
      <c r="G262" s="4" t="s">
        <v>188</v>
      </c>
      <c r="H262" s="4" t="s">
        <v>189</v>
      </c>
      <c r="I262" s="6">
        <v>5</v>
      </c>
      <c r="J262" s="6"/>
      <c r="K262" s="6"/>
      <c r="L262" s="4" t="s">
        <v>190</v>
      </c>
      <c r="M262" s="4">
        <v>3</v>
      </c>
      <c r="N262" s="4" t="s">
        <v>1930</v>
      </c>
      <c r="O262" s="4">
        <v>50</v>
      </c>
    </row>
    <row r="263" spans="1:17" s="4" customFormat="1" x14ac:dyDescent="0.25">
      <c r="A263" s="4">
        <v>262</v>
      </c>
      <c r="B263" s="4" t="s">
        <v>195</v>
      </c>
      <c r="C263" s="4" t="s">
        <v>187</v>
      </c>
      <c r="D263" s="4">
        <v>200</v>
      </c>
      <c r="E263" s="8"/>
      <c r="F263" s="4" t="s">
        <v>188</v>
      </c>
      <c r="G263" s="4" t="s">
        <v>188</v>
      </c>
      <c r="H263" s="4" t="s">
        <v>189</v>
      </c>
      <c r="I263" s="6">
        <v>6</v>
      </c>
      <c r="J263" s="6"/>
      <c r="K263" s="6"/>
      <c r="L263" s="4" t="s">
        <v>190</v>
      </c>
      <c r="M263" s="4">
        <v>3</v>
      </c>
      <c r="N263" s="4" t="s">
        <v>1930</v>
      </c>
      <c r="O263" s="4">
        <v>50</v>
      </c>
    </row>
    <row r="264" spans="1:17" s="4" customFormat="1" x14ac:dyDescent="0.25">
      <c r="A264" s="4">
        <v>263</v>
      </c>
      <c r="B264" s="4" t="s">
        <v>196</v>
      </c>
      <c r="C264" s="4" t="s">
        <v>1880</v>
      </c>
      <c r="D264" s="4">
        <v>90</v>
      </c>
      <c r="E264" s="8"/>
      <c r="F264" s="4" t="s">
        <v>197</v>
      </c>
      <c r="G264" s="4" t="s">
        <v>2213</v>
      </c>
      <c r="H264" s="4" t="s">
        <v>1672</v>
      </c>
      <c r="I264" s="6">
        <v>1</v>
      </c>
      <c r="J264" s="6"/>
      <c r="K264" s="6"/>
      <c r="L264" s="4" t="s">
        <v>198</v>
      </c>
      <c r="M264" s="4">
        <v>1000</v>
      </c>
      <c r="N264" s="4" t="s">
        <v>1773</v>
      </c>
      <c r="O264" s="4">
        <v>3</v>
      </c>
    </row>
    <row r="265" spans="1:17" s="4" customFormat="1" x14ac:dyDescent="0.25">
      <c r="A265" s="4">
        <v>264</v>
      </c>
      <c r="B265" s="4" t="s">
        <v>199</v>
      </c>
      <c r="C265" s="4" t="s">
        <v>1880</v>
      </c>
      <c r="D265" s="4">
        <v>200</v>
      </c>
      <c r="E265" s="8"/>
      <c r="F265" s="4" t="s">
        <v>200</v>
      </c>
      <c r="G265" s="4" t="s">
        <v>2269</v>
      </c>
      <c r="H265" s="4" t="s">
        <v>1672</v>
      </c>
      <c r="I265" s="6">
        <v>4</v>
      </c>
      <c r="J265" s="6" t="s">
        <v>1686</v>
      </c>
      <c r="K265" s="6" t="s">
        <v>1824</v>
      </c>
      <c r="L265" s="4" t="s">
        <v>198</v>
      </c>
      <c r="M265" s="4">
        <v>1500</v>
      </c>
      <c r="N265" s="4" t="s">
        <v>1773</v>
      </c>
      <c r="O265" s="4">
        <v>4</v>
      </c>
    </row>
    <row r="266" spans="1:17" s="4" customFormat="1" x14ac:dyDescent="0.25">
      <c r="A266" s="4">
        <v>265</v>
      </c>
      <c r="B266" s="4" t="s">
        <v>203</v>
      </c>
      <c r="C266" s="4" t="s">
        <v>1969</v>
      </c>
      <c r="D266" s="4">
        <v>50</v>
      </c>
      <c r="E266" s="8"/>
      <c r="F266" s="4" t="s">
        <v>201</v>
      </c>
      <c r="G266" s="4" t="s">
        <v>1975</v>
      </c>
      <c r="H266" s="4" t="s">
        <v>1672</v>
      </c>
      <c r="I266" s="6">
        <v>3</v>
      </c>
      <c r="J266" s="6" t="s">
        <v>1710</v>
      </c>
      <c r="K266" s="6" t="s">
        <v>1823</v>
      </c>
      <c r="L266" s="4" t="s">
        <v>1930</v>
      </c>
      <c r="M266" s="4">
        <v>50</v>
      </c>
      <c r="N266" s="4" t="s">
        <v>1973</v>
      </c>
      <c r="O266" s="4">
        <v>25</v>
      </c>
      <c r="P266" s="4" t="s">
        <v>202</v>
      </c>
      <c r="Q266" s="4">
        <v>75</v>
      </c>
    </row>
    <row r="267" spans="1:17" s="4" customFormat="1" x14ac:dyDescent="0.25">
      <c r="A267" s="4">
        <v>266</v>
      </c>
      <c r="B267" s="4" t="s">
        <v>204</v>
      </c>
      <c r="C267" s="4" t="s">
        <v>1969</v>
      </c>
      <c r="D267" s="4">
        <v>100</v>
      </c>
      <c r="E267" s="8"/>
      <c r="F267" s="4" t="s">
        <v>201</v>
      </c>
      <c r="G267" s="4" t="s">
        <v>1975</v>
      </c>
      <c r="H267" s="4" t="s">
        <v>1672</v>
      </c>
      <c r="I267" s="6">
        <v>4</v>
      </c>
      <c r="J267" s="6" t="s">
        <v>1710</v>
      </c>
      <c r="K267" s="6" t="s">
        <v>1824</v>
      </c>
      <c r="L267" s="4" t="s">
        <v>1930</v>
      </c>
      <c r="M267" s="4">
        <v>50</v>
      </c>
      <c r="N267" s="4" t="s">
        <v>1973</v>
      </c>
      <c r="O267" s="4">
        <v>25</v>
      </c>
      <c r="P267" s="4" t="s">
        <v>202</v>
      </c>
      <c r="Q267" s="4">
        <v>100</v>
      </c>
    </row>
    <row r="268" spans="1:17" s="4" customFormat="1" x14ac:dyDescent="0.25">
      <c r="A268" s="4">
        <v>267</v>
      </c>
      <c r="B268" s="4" t="s">
        <v>205</v>
      </c>
      <c r="C268" s="4" t="s">
        <v>1969</v>
      </c>
      <c r="D268" s="4">
        <v>150</v>
      </c>
      <c r="E268" s="8"/>
      <c r="F268" s="4" t="s">
        <v>201</v>
      </c>
      <c r="G268" s="4" t="s">
        <v>1975</v>
      </c>
      <c r="H268" s="4" t="s">
        <v>1672</v>
      </c>
      <c r="I268" s="6">
        <v>5</v>
      </c>
      <c r="J268" s="6" t="s">
        <v>1710</v>
      </c>
      <c r="K268" s="6" t="s">
        <v>1825</v>
      </c>
      <c r="L268" s="4" t="s">
        <v>1930</v>
      </c>
      <c r="M268" s="4">
        <v>50</v>
      </c>
      <c r="N268" s="4" t="s">
        <v>1973</v>
      </c>
      <c r="O268" s="4">
        <v>25</v>
      </c>
      <c r="P268" s="4" t="s">
        <v>202</v>
      </c>
      <c r="Q268" s="4">
        <v>125</v>
      </c>
    </row>
    <row r="269" spans="1:17" s="4" customFormat="1" x14ac:dyDescent="0.25">
      <c r="A269" s="4">
        <v>268</v>
      </c>
      <c r="B269" s="4" t="s">
        <v>206</v>
      </c>
      <c r="C269" s="4" t="s">
        <v>1969</v>
      </c>
      <c r="D269" s="4">
        <v>200</v>
      </c>
      <c r="E269" s="8"/>
      <c r="F269" s="4" t="s">
        <v>201</v>
      </c>
      <c r="G269" s="4" t="s">
        <v>1975</v>
      </c>
      <c r="H269" s="4" t="s">
        <v>1672</v>
      </c>
      <c r="I269" s="6">
        <v>6</v>
      </c>
      <c r="J269" s="6" t="s">
        <v>1710</v>
      </c>
      <c r="K269" s="6" t="s">
        <v>1821</v>
      </c>
      <c r="L269" s="4" t="s">
        <v>1930</v>
      </c>
      <c r="M269" s="4">
        <v>50</v>
      </c>
      <c r="N269" s="4" t="s">
        <v>1973</v>
      </c>
      <c r="O269" s="4">
        <v>25</v>
      </c>
      <c r="P269" s="4" t="s">
        <v>202</v>
      </c>
      <c r="Q269" s="4">
        <v>150</v>
      </c>
    </row>
    <row r="270" spans="1:17" s="4" customFormat="1" x14ac:dyDescent="0.25">
      <c r="A270" s="4">
        <v>269</v>
      </c>
      <c r="B270" s="4" t="s">
        <v>207</v>
      </c>
      <c r="C270" s="4" t="s">
        <v>1880</v>
      </c>
      <c r="D270" s="4">
        <v>250</v>
      </c>
      <c r="E270" s="8"/>
      <c r="F270" s="4" t="s">
        <v>208</v>
      </c>
      <c r="G270" s="4" t="s">
        <v>1975</v>
      </c>
      <c r="H270" s="4" t="s">
        <v>1672</v>
      </c>
      <c r="I270" s="6">
        <v>3</v>
      </c>
      <c r="J270" s="6"/>
      <c r="K270" s="6"/>
      <c r="L270" s="4" t="s">
        <v>209</v>
      </c>
      <c r="M270" s="4">
        <v>75</v>
      </c>
      <c r="N270" s="4" t="s">
        <v>210</v>
      </c>
      <c r="O270" s="4">
        <v>40</v>
      </c>
      <c r="P270" s="4" t="s">
        <v>211</v>
      </c>
      <c r="Q270" s="4">
        <v>600</v>
      </c>
    </row>
    <row r="271" spans="1:17" s="4" customFormat="1" x14ac:dyDescent="0.25">
      <c r="A271" s="4">
        <v>270</v>
      </c>
      <c r="B271" s="4" t="s">
        <v>212</v>
      </c>
      <c r="C271" s="4" t="s">
        <v>1880</v>
      </c>
      <c r="D271" s="4">
        <v>350</v>
      </c>
      <c r="E271" s="8"/>
      <c r="F271" s="4" t="s">
        <v>208</v>
      </c>
      <c r="G271" s="4" t="s">
        <v>1975</v>
      </c>
      <c r="H271" s="4" t="s">
        <v>1672</v>
      </c>
      <c r="I271" s="6">
        <v>4</v>
      </c>
      <c r="J271" s="6"/>
      <c r="K271" s="6"/>
      <c r="L271" s="4" t="s">
        <v>209</v>
      </c>
      <c r="M271" s="4">
        <v>100</v>
      </c>
      <c r="N271" s="4" t="s">
        <v>210</v>
      </c>
      <c r="O271" s="4">
        <v>60</v>
      </c>
      <c r="P271" s="4" t="s">
        <v>211</v>
      </c>
      <c r="Q271" s="4">
        <v>700</v>
      </c>
    </row>
    <row r="272" spans="1:17" s="4" customFormat="1" x14ac:dyDescent="0.25">
      <c r="A272" s="4">
        <v>271</v>
      </c>
      <c r="B272" s="4" t="s">
        <v>213</v>
      </c>
      <c r="C272" s="4" t="s">
        <v>1880</v>
      </c>
      <c r="D272" s="4">
        <v>450</v>
      </c>
      <c r="E272" s="8"/>
      <c r="F272" s="4" t="s">
        <v>208</v>
      </c>
      <c r="G272" s="4" t="s">
        <v>1975</v>
      </c>
      <c r="H272" s="4" t="s">
        <v>1672</v>
      </c>
      <c r="I272" s="6">
        <v>5</v>
      </c>
      <c r="J272" s="6"/>
      <c r="K272" s="6"/>
      <c r="L272" s="4" t="s">
        <v>209</v>
      </c>
      <c r="M272" s="4">
        <v>125</v>
      </c>
      <c r="N272" s="4" t="s">
        <v>210</v>
      </c>
      <c r="O272" s="4">
        <v>80</v>
      </c>
      <c r="P272" s="4" t="s">
        <v>211</v>
      </c>
      <c r="Q272" s="4">
        <v>800</v>
      </c>
    </row>
    <row r="273" spans="1:17" s="4" customFormat="1" x14ac:dyDescent="0.25">
      <c r="A273" s="4">
        <v>272</v>
      </c>
      <c r="B273" s="4" t="s">
        <v>214</v>
      </c>
      <c r="C273" s="4" t="s">
        <v>1880</v>
      </c>
      <c r="D273" s="4">
        <v>550</v>
      </c>
      <c r="E273" s="8"/>
      <c r="F273" s="4" t="s">
        <v>208</v>
      </c>
      <c r="G273" s="4" t="s">
        <v>1975</v>
      </c>
      <c r="H273" s="4" t="s">
        <v>1672</v>
      </c>
      <c r="I273" s="6">
        <v>6</v>
      </c>
      <c r="J273" s="6"/>
      <c r="K273" s="6"/>
      <c r="L273" s="4" t="s">
        <v>209</v>
      </c>
      <c r="M273" s="4">
        <v>150</v>
      </c>
      <c r="N273" s="4" t="s">
        <v>210</v>
      </c>
      <c r="O273" s="4">
        <v>100</v>
      </c>
      <c r="P273" s="4" t="s">
        <v>211</v>
      </c>
      <c r="Q273" s="4">
        <v>900</v>
      </c>
    </row>
    <row r="274" spans="1:17" s="4" customFormat="1" x14ac:dyDescent="0.25">
      <c r="A274" s="4">
        <v>273</v>
      </c>
      <c r="B274" s="4" t="s">
        <v>716</v>
      </c>
      <c r="C274" s="4" t="s">
        <v>2284</v>
      </c>
      <c r="D274" s="4">
        <v>5</v>
      </c>
      <c r="E274" s="13" t="s">
        <v>2457</v>
      </c>
      <c r="F274" s="4" t="s">
        <v>717</v>
      </c>
      <c r="G274" s="4" t="s">
        <v>2289</v>
      </c>
      <c r="H274" s="4" t="s">
        <v>714</v>
      </c>
      <c r="I274" s="6">
        <v>1</v>
      </c>
      <c r="J274" s="6"/>
      <c r="K274" s="6"/>
    </row>
    <row r="275" spans="1:17" s="4" customFormat="1" x14ac:dyDescent="0.25">
      <c r="E275" s="8"/>
      <c r="I275" s="6"/>
      <c r="J275" s="6"/>
      <c r="K275" s="6"/>
    </row>
    <row r="276" spans="1:17" s="4" customFormat="1" x14ac:dyDescent="0.25">
      <c r="E276" s="8"/>
      <c r="I276" s="6"/>
      <c r="J276" s="6"/>
      <c r="K276" s="6"/>
    </row>
    <row r="277" spans="1:17" s="4" customFormat="1" x14ac:dyDescent="0.25">
      <c r="E277" s="8"/>
      <c r="I277" s="6"/>
      <c r="J277" s="6"/>
      <c r="K277" s="6"/>
    </row>
    <row r="278" spans="1:17" s="4" customFormat="1" x14ac:dyDescent="0.25">
      <c r="E278" s="8"/>
      <c r="I278" s="6"/>
      <c r="J278" s="6"/>
      <c r="K278" s="6"/>
    </row>
    <row r="279" spans="1:17" s="4" customFormat="1" x14ac:dyDescent="0.25">
      <c r="E279" s="8"/>
      <c r="I279" s="6"/>
      <c r="J279" s="6"/>
      <c r="K279" s="6"/>
    </row>
  </sheetData>
  <phoneticPr fontId="2" type="noConversion"/>
  <conditionalFormatting sqref="B100:S100 B136:S136 A2:S2 F101:G104 F123:G126 F134:G135 F144:G147 F155:G156 B9:S13 D18 D20 D3:D6 B16:S16 B21:S23 B37:S37 B44:S48 B30:S33 D24:D29 D35:D36 B42:C43 E42:H43 D38:D43 I24:I29 B34:H34 J34:S34 I34:I36 J42:S43 I38:I43 B51:S51 F49:F50 B65:S65 F63:F64 B58:S62 B72:S72 D52 B70:C71 E70:S71 D66:D71 I66:I69 B91:S93 B86:S86 B79:S83 D73:D78 D84:D85 D87:D90 I73:I78 I84:I85 I87:I90 B107:F107 B114:S115 D94:D99 D101:D106 D108:D111 I94:I99 I108:I111 F94:G99 F105:F106 F108:F111 B112:F113 H112:S113 H107:S107 G107:G113 F52:F57 F66:F69 B129:S129 B122:S122 D116:D121 F116:F121 I116:I121 D123:D128 D130:D135 F130:F133 I130:I135 B150:S150 B143:S143 D137:D140 F137:F142 I137:I142 D144:D149 F148:F149 I151:I154 F151:F154 D151:D154 A3:A274 F73:F78 F84:F85 F87:F90 B157:S274">
    <cfRule type="expression" dxfId="225" priority="45" stopIfTrue="1">
      <formula>MOD(ROW(),3)=1</formula>
    </cfRule>
  </conditionalFormatting>
  <conditionalFormatting sqref="B101:C104 H101:S104 E101:E104 I105:I106">
    <cfRule type="expression" dxfId="224" priority="44" stopIfTrue="1">
      <formula>MOD(ROW(),3)=1</formula>
    </cfRule>
  </conditionalFormatting>
  <conditionalFormatting sqref="B123:C126 H123:S126 E123:E126 I127:I128">
    <cfRule type="expression" dxfId="223" priority="43" stopIfTrue="1">
      <formula>MOD(ROW(),3)=1</formula>
    </cfRule>
  </conditionalFormatting>
  <conditionalFormatting sqref="B134:C135 H134:H135 E134:E135 J134:S135">
    <cfRule type="expression" dxfId="222" priority="42" stopIfTrue="1">
      <formula>MOD(ROW(),3)=1</formula>
    </cfRule>
  </conditionalFormatting>
  <conditionalFormatting sqref="B144:C147 H144:S147 E144:E147 I148:I149">
    <cfRule type="expression" dxfId="221" priority="41" stopIfTrue="1">
      <formula>MOD(ROW(),3)=1</formula>
    </cfRule>
  </conditionalFormatting>
  <conditionalFormatting sqref="B155:E156 H155:S156">
    <cfRule type="expression" dxfId="220" priority="40" stopIfTrue="1">
      <formula>MOD(ROW(),3)=1</formula>
    </cfRule>
  </conditionalFormatting>
  <conditionalFormatting sqref="B3:C6 E3:S6">
    <cfRule type="expression" dxfId="219" priority="39" stopIfTrue="1">
      <formula>MOD(ROW(),3)=1</formula>
    </cfRule>
  </conditionalFormatting>
  <conditionalFormatting sqref="B17:S17 B18:C20 E18:S20 D19">
    <cfRule type="expression" dxfId="218" priority="38" stopIfTrue="1">
      <formula>MOD(ROW(),3)=1</formula>
    </cfRule>
  </conditionalFormatting>
  <conditionalFormatting sqref="B14:S15">
    <cfRule type="expression" dxfId="217" priority="37" stopIfTrue="1">
      <formula>MOD(ROW(),3)=1</formula>
    </cfRule>
  </conditionalFormatting>
  <conditionalFormatting sqref="B7:S8">
    <cfRule type="expression" dxfId="216" priority="36" stopIfTrue="1">
      <formula>MOD(ROW(),3)=1</formula>
    </cfRule>
  </conditionalFormatting>
  <conditionalFormatting sqref="B35:C36 E35:H36 J35:S36">
    <cfRule type="expression" dxfId="215" priority="35" stopIfTrue="1">
      <formula>MOD(ROW(),3)=1</formula>
    </cfRule>
  </conditionalFormatting>
  <conditionalFormatting sqref="B38:C41 E38:H41 J38:S41">
    <cfRule type="expression" dxfId="214" priority="34" stopIfTrue="1">
      <formula>MOD(ROW(),3)=1</formula>
    </cfRule>
  </conditionalFormatting>
  <conditionalFormatting sqref="B24:C27 E24:H27 J24:S27">
    <cfRule type="expression" dxfId="213" priority="33" stopIfTrue="1">
      <formula>MOD(ROW(),3)=1</formula>
    </cfRule>
  </conditionalFormatting>
  <conditionalFormatting sqref="B28:C29 E28:H29 J28:S29">
    <cfRule type="expression" dxfId="212" priority="32" stopIfTrue="1">
      <formula>MOD(ROW(),3)=1</formula>
    </cfRule>
  </conditionalFormatting>
  <conditionalFormatting sqref="B49:E50 G49:S50">
    <cfRule type="expression" dxfId="211" priority="31" stopIfTrue="1">
      <formula>MOD(ROW(),3)=1</formula>
    </cfRule>
  </conditionalFormatting>
  <conditionalFormatting sqref="B63:E64 G63:S64">
    <cfRule type="expression" dxfId="210" priority="30" stopIfTrue="1">
      <formula>MOD(ROW(),3)=1</formula>
    </cfRule>
  </conditionalFormatting>
  <conditionalFormatting sqref="B56:E57 G56:H57 J56:S57">
    <cfRule type="expression" dxfId="209" priority="28" stopIfTrue="1">
      <formula>MOD(ROW(),3)=1</formula>
    </cfRule>
  </conditionalFormatting>
  <conditionalFormatting sqref="B66:C69 E66:E69 J66:S69 G66:H69">
    <cfRule type="expression" dxfId="208" priority="27" stopIfTrue="1">
      <formula>MOD(ROW(),3)=1</formula>
    </cfRule>
  </conditionalFormatting>
  <conditionalFormatting sqref="B87:C90 E87:E90 J87:S90 G87:H90">
    <cfRule type="expression" dxfId="207" priority="26" stopIfTrue="1">
      <formula>MOD(ROW(),3)=1</formula>
    </cfRule>
  </conditionalFormatting>
  <conditionalFormatting sqref="B53:E55 B52:C52 E52 J53:S55 I53:I57 G52:S52 G53:H55">
    <cfRule type="expression" dxfId="206" priority="29" stopIfTrue="1">
      <formula>MOD(ROW(),3)=1</formula>
    </cfRule>
  </conditionalFormatting>
  <conditionalFormatting sqref="B84:C85 E84:E85 J84:S85 G84:H85">
    <cfRule type="expression" dxfId="205" priority="25" stopIfTrue="1">
      <formula>MOD(ROW(),3)=1</formula>
    </cfRule>
  </conditionalFormatting>
  <conditionalFormatting sqref="B73:C76 E73:E76 J73:S76 G73:H76">
    <cfRule type="expression" dxfId="204" priority="23" stopIfTrue="1">
      <formula>MOD(ROW(),3)=1</formula>
    </cfRule>
  </conditionalFormatting>
  <conditionalFormatting sqref="B105:C106 E105:E106 J105:S106 G105:H106">
    <cfRule type="expression" dxfId="203" priority="22" stopIfTrue="1">
      <formula>MOD(ROW(),3)=1</formula>
    </cfRule>
  </conditionalFormatting>
  <conditionalFormatting sqref="B98:C99 E98:E99 J98:S99 H98:H99">
    <cfRule type="expression" dxfId="202" priority="19" stopIfTrue="1">
      <formula>MOD(ROW(),3)=1</formula>
    </cfRule>
  </conditionalFormatting>
  <conditionalFormatting sqref="B77:C78 E77:E78 J77:S78 G77:H78">
    <cfRule type="expression" dxfId="201" priority="24" stopIfTrue="1">
      <formula>MOD(ROW(),3)=1</formula>
    </cfRule>
  </conditionalFormatting>
  <conditionalFormatting sqref="B108:C111 H108:H111 E108:E111 J108:S111">
    <cfRule type="expression" dxfId="200" priority="17" stopIfTrue="1">
      <formula>MOD(ROW(),3)=1</formula>
    </cfRule>
  </conditionalFormatting>
  <conditionalFormatting sqref="B127:C128 H127:H128 E127:E128 J127:S128">
    <cfRule type="expression" dxfId="199" priority="15" stopIfTrue="1">
      <formula>MOD(ROW(),3)=1</formula>
    </cfRule>
  </conditionalFormatting>
  <conditionalFormatting sqref="B94:C97 H94:H97 E94:E97 J94:S97">
    <cfRule type="expression" dxfId="198" priority="20" stopIfTrue="1">
      <formula>MOD(ROW(),3)=1</formula>
    </cfRule>
  </conditionalFormatting>
  <conditionalFormatting sqref="B130:C133 H130:H133 E130:E133 J130:S133">
    <cfRule type="expression" dxfId="197" priority="13" stopIfTrue="1">
      <formula>MOD(ROW(),3)=1</formula>
    </cfRule>
  </conditionalFormatting>
  <conditionalFormatting sqref="B120:C121 H120:H121 E120:E121 J120:S121">
    <cfRule type="expression" dxfId="196" priority="9" stopIfTrue="1">
      <formula>MOD(ROW(),3)=1</formula>
    </cfRule>
  </conditionalFormatting>
  <conditionalFormatting sqref="F127:G128">
    <cfRule type="expression" dxfId="195" priority="16" stopIfTrue="1">
      <formula>MOD(ROW(),3)=1</formula>
    </cfRule>
  </conditionalFormatting>
  <conditionalFormatting sqref="B148:C149 H148:H149 E148:E149 J148:S149">
    <cfRule type="expression" dxfId="194" priority="7" stopIfTrue="1">
      <formula>MOD(ROW(),3)=1</formula>
    </cfRule>
  </conditionalFormatting>
  <conditionalFormatting sqref="G130:G133">
    <cfRule type="expression" dxfId="193" priority="14" stopIfTrue="1">
      <formula>MOD(ROW(),3)=1</formula>
    </cfRule>
  </conditionalFormatting>
  <conditionalFormatting sqref="B151:C154 H151:H154 J151:S154 E151:E154">
    <cfRule type="expression" dxfId="192" priority="5" stopIfTrue="1">
      <formula>MOD(ROW(),3)=1</formula>
    </cfRule>
  </conditionalFormatting>
  <conditionalFormatting sqref="G116:G119">
    <cfRule type="expression" dxfId="191" priority="12" stopIfTrue="1">
      <formula>MOD(ROW(),3)=1</formula>
    </cfRule>
  </conditionalFormatting>
  <conditionalFormatting sqref="B116:C119 H116:H119 E116:E119 J116:S119">
    <cfRule type="expression" dxfId="190" priority="11" stopIfTrue="1">
      <formula>MOD(ROW(),3)=1</formula>
    </cfRule>
  </conditionalFormatting>
  <conditionalFormatting sqref="B141:E142 H141:H142 J141:S142">
    <cfRule type="expression" dxfId="189" priority="1" stopIfTrue="1">
      <formula>MOD(ROW(),3)=1</formula>
    </cfRule>
  </conditionalFormatting>
  <conditionalFormatting sqref="G120:G121">
    <cfRule type="expression" dxfId="188" priority="10" stopIfTrue="1">
      <formula>MOD(ROW(),3)=1</formula>
    </cfRule>
  </conditionalFormatting>
  <conditionalFormatting sqref="G148:G149">
    <cfRule type="expression" dxfId="187" priority="8" stopIfTrue="1">
      <formula>MOD(ROW(),3)=1</formula>
    </cfRule>
  </conditionalFormatting>
  <conditionalFormatting sqref="G151:G154">
    <cfRule type="expression" dxfId="186" priority="6" stopIfTrue="1">
      <formula>MOD(ROW(),3)=1</formula>
    </cfRule>
  </conditionalFormatting>
  <conditionalFormatting sqref="G137:G140">
    <cfRule type="expression" dxfId="185" priority="4" stopIfTrue="1">
      <formula>MOD(ROW(),3)=1</formula>
    </cfRule>
  </conditionalFormatting>
  <conditionalFormatting sqref="B137:C140 H137:H140 E137:E140 J137:S140">
    <cfRule type="expression" dxfId="184" priority="3" stopIfTrue="1">
      <formula>MOD(ROW(),3)=1</formula>
    </cfRule>
  </conditionalFormatting>
  <conditionalFormatting sqref="G141:G142">
    <cfRule type="expression" dxfId="183" priority="2" stopIfTrue="1">
      <formula>MOD(ROW(),3)=1</formula>
    </cfRule>
  </conditionalFormatting>
  <pageMargins left="0" right="0" top="0" bottom="0" header="0.5" footer="0.5"/>
  <pageSetup scale="65" fitToHeight="4" orientation="landscape" horizontalDpi="2400" verticalDpi="24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I1030"/>
  <sheetViews>
    <sheetView zoomScaleNormal="100" workbookViewId="0">
      <pane xSplit="1" ySplit="2" topLeftCell="B415" activePane="bottomRight" state="frozen"/>
      <selection pane="topRight" activeCell="B1" sqref="B1"/>
      <selection pane="bottomLeft" activeCell="A2" sqref="A2"/>
      <selection pane="bottomRight" activeCell="A452" activeCellId="1" sqref="A448:XFD448 A452:XFD452"/>
    </sheetView>
  </sheetViews>
  <sheetFormatPr defaultColWidth="9.1796875" defaultRowHeight="10.5" x14ac:dyDescent="0.25"/>
  <cols>
    <col min="1" max="1" width="23.453125" style="4" bestFit="1" customWidth="1"/>
    <col min="2" max="2" width="4.7265625" style="4" customWidth="1"/>
    <col min="3" max="3" width="3.453125" style="4" customWidth="1"/>
    <col min="4" max="4" width="5.36328125" style="11" bestFit="1" customWidth="1"/>
    <col min="5" max="5" width="4.81640625" style="9" customWidth="1"/>
    <col min="6" max="6" width="5.36328125" style="7" bestFit="1" customWidth="1"/>
    <col min="7" max="7" width="3.26953125" style="4" customWidth="1"/>
    <col min="8" max="9" width="4.453125" style="4" customWidth="1"/>
    <col min="10" max="10" width="8.453125" style="4" customWidth="1"/>
    <col min="11" max="11" width="4.54296875" style="4" bestFit="1" customWidth="1"/>
    <col min="12" max="12" width="9.453125" style="4" customWidth="1"/>
    <col min="13" max="13" width="4.54296875" style="4" bestFit="1" customWidth="1"/>
    <col min="14" max="14" width="4.26953125" style="4" customWidth="1"/>
    <col min="15" max="15" width="4.54296875" style="4" bestFit="1" customWidth="1"/>
    <col min="16" max="17" width="4.54296875" style="4" customWidth="1"/>
    <col min="18" max="18" width="16.81640625" style="4" customWidth="1"/>
    <col min="19" max="19" width="5.54296875" style="4" customWidth="1"/>
    <col min="20" max="20" width="6.6328125" style="4" customWidth="1"/>
    <col min="21" max="21" width="4.08984375" style="23" bestFit="1" customWidth="1"/>
    <col min="22" max="22" width="13.1796875" style="4" bestFit="1" customWidth="1"/>
    <col min="23" max="23" width="3.54296875" style="4" bestFit="1" customWidth="1"/>
    <col min="24" max="24" width="9.36328125" style="4" bestFit="1" customWidth="1"/>
    <col min="25" max="25" width="3.453125" style="4" bestFit="1" customWidth="1"/>
    <col min="26" max="26" width="2.54296875" style="4" customWidth="1"/>
    <col min="27" max="27" width="9.36328125" style="23" customWidth="1"/>
    <col min="28" max="28" width="3.54296875" style="4" bestFit="1" customWidth="1"/>
    <col min="29" max="29" width="4.54296875" style="4" customWidth="1"/>
    <col min="30" max="30" width="5.7265625" style="4" bestFit="1" customWidth="1"/>
    <col min="31" max="31" width="5" style="4" bestFit="1" customWidth="1"/>
    <col min="32" max="32" width="11" style="4" bestFit="1" customWidth="1"/>
    <col min="33" max="33" width="10.26953125" style="4" bestFit="1" customWidth="1"/>
    <col min="34" max="34" width="7" style="4" bestFit="1" customWidth="1"/>
    <col min="35" max="35" width="6.54296875" style="4" bestFit="1" customWidth="1"/>
    <col min="36" max="16384" width="9.1796875" style="4"/>
  </cols>
  <sheetData>
    <row r="1" spans="1:35" x14ac:dyDescent="0.25">
      <c r="E1" s="476" t="s">
        <v>3333</v>
      </c>
      <c r="F1" s="476"/>
      <c r="G1" s="476"/>
      <c r="H1" s="4">
        <f>LARGE(H3:H1507,1)+1</f>
        <v>8902</v>
      </c>
      <c r="I1" s="4">
        <f>LARGE(I3:I1507,1)+1</f>
        <v>9</v>
      </c>
      <c r="AG1" s="4">
        <f>LARGE(AG3:AG1507,1)+1</f>
        <v>711</v>
      </c>
    </row>
    <row r="2" spans="1:35" s="22" customFormat="1" x14ac:dyDescent="0.25">
      <c r="A2" s="17" t="s">
        <v>1099</v>
      </c>
      <c r="B2" s="17" t="s">
        <v>1042</v>
      </c>
      <c r="C2" s="17" t="s">
        <v>1043</v>
      </c>
      <c r="D2" s="18" t="s">
        <v>1044</v>
      </c>
      <c r="E2" s="19" t="s">
        <v>1045</v>
      </c>
      <c r="F2" s="20" t="s">
        <v>1046</v>
      </c>
      <c r="G2" s="17" t="s">
        <v>1438</v>
      </c>
      <c r="H2" s="17" t="s">
        <v>1047</v>
      </c>
      <c r="I2" s="17" t="s">
        <v>3299</v>
      </c>
      <c r="J2" s="17" t="s">
        <v>692</v>
      </c>
      <c r="K2" s="17" t="s">
        <v>1878</v>
      </c>
      <c r="L2" s="17" t="s">
        <v>693</v>
      </c>
      <c r="M2" s="17" t="s">
        <v>1878</v>
      </c>
      <c r="N2" s="17" t="s">
        <v>346</v>
      </c>
      <c r="O2" s="17" t="s">
        <v>1878</v>
      </c>
      <c r="P2" s="17" t="s">
        <v>3300</v>
      </c>
      <c r="Q2" s="17" t="s">
        <v>1878</v>
      </c>
      <c r="R2" s="17" t="s">
        <v>1048</v>
      </c>
      <c r="S2" s="17" t="s">
        <v>1721</v>
      </c>
      <c r="T2" s="17" t="s">
        <v>1049</v>
      </c>
      <c r="U2" s="21" t="s">
        <v>1721</v>
      </c>
      <c r="V2" s="17" t="s">
        <v>1050</v>
      </c>
      <c r="W2" s="17" t="s">
        <v>1721</v>
      </c>
      <c r="X2" s="17" t="s">
        <v>1056</v>
      </c>
      <c r="Y2" s="17" t="s">
        <v>1721</v>
      </c>
      <c r="Z2" s="17" t="s">
        <v>1057</v>
      </c>
      <c r="AA2" s="21" t="s">
        <v>515</v>
      </c>
      <c r="AB2" s="17" t="s">
        <v>829</v>
      </c>
      <c r="AC2" s="17" t="s">
        <v>2923</v>
      </c>
      <c r="AD2" s="17" t="s">
        <v>2924</v>
      </c>
      <c r="AE2" s="17" t="s">
        <v>2925</v>
      </c>
      <c r="AF2" s="17" t="s">
        <v>2926</v>
      </c>
      <c r="AG2" s="17" t="s">
        <v>319</v>
      </c>
      <c r="AH2" s="17" t="s">
        <v>2782</v>
      </c>
      <c r="AI2" s="17" t="s">
        <v>2783</v>
      </c>
    </row>
    <row r="3" spans="1:35" x14ac:dyDescent="0.25">
      <c r="A3" s="4" t="s">
        <v>844</v>
      </c>
      <c r="B3" s="4">
        <v>270</v>
      </c>
      <c r="C3" s="4">
        <v>2</v>
      </c>
      <c r="D3" s="11">
        <v>20</v>
      </c>
      <c r="E3" s="9">
        <v>0</v>
      </c>
      <c r="F3" s="7">
        <v>0</v>
      </c>
      <c r="H3" s="4">
        <v>500</v>
      </c>
      <c r="J3" s="4" t="s">
        <v>1199</v>
      </c>
      <c r="R3" s="4" t="s">
        <v>827</v>
      </c>
    </row>
    <row r="4" spans="1:35" x14ac:dyDescent="0.25">
      <c r="A4" s="4" t="s">
        <v>1592</v>
      </c>
      <c r="B4" s="4">
        <v>732</v>
      </c>
      <c r="C4" s="4">
        <v>40</v>
      </c>
      <c r="D4" s="11">
        <v>1000</v>
      </c>
      <c r="E4" s="9">
        <v>0</v>
      </c>
      <c r="F4" s="7">
        <v>500</v>
      </c>
      <c r="H4" s="4">
        <v>8888</v>
      </c>
      <c r="J4" s="4" t="s">
        <v>1688</v>
      </c>
      <c r="K4" s="4">
        <v>1</v>
      </c>
      <c r="L4" s="4" t="s">
        <v>1594</v>
      </c>
      <c r="M4" s="4">
        <v>3</v>
      </c>
      <c r="R4" s="4" t="s">
        <v>1593</v>
      </c>
      <c r="T4" s="4" t="s">
        <v>1594</v>
      </c>
    </row>
    <row r="5" spans="1:35" x14ac:dyDescent="0.25">
      <c r="A5" s="4" t="s">
        <v>1606</v>
      </c>
      <c r="B5" s="4">
        <v>732</v>
      </c>
      <c r="C5" s="4">
        <v>40</v>
      </c>
      <c r="D5" s="11">
        <v>1300</v>
      </c>
      <c r="E5" s="9">
        <v>0</v>
      </c>
      <c r="F5" s="7">
        <v>600</v>
      </c>
      <c r="H5" s="4">
        <v>8888</v>
      </c>
      <c r="J5" s="4" t="s">
        <v>1688</v>
      </c>
      <c r="K5" s="4">
        <v>2</v>
      </c>
      <c r="L5" s="4" t="s">
        <v>1594</v>
      </c>
      <c r="M5" s="4">
        <v>3</v>
      </c>
      <c r="R5" s="4" t="s">
        <v>1595</v>
      </c>
      <c r="T5" s="4" t="s">
        <v>1594</v>
      </c>
    </row>
    <row r="6" spans="1:35" x14ac:dyDescent="0.25">
      <c r="A6" s="4" t="s">
        <v>1605</v>
      </c>
      <c r="B6" s="4">
        <v>732</v>
      </c>
      <c r="C6" s="4">
        <v>40</v>
      </c>
      <c r="D6" s="11">
        <v>1600</v>
      </c>
      <c r="E6" s="9">
        <v>0</v>
      </c>
      <c r="F6" s="7">
        <v>700</v>
      </c>
      <c r="H6" s="4">
        <v>8888</v>
      </c>
      <c r="J6" s="4" t="s">
        <v>1688</v>
      </c>
      <c r="K6" s="4">
        <v>3</v>
      </c>
      <c r="L6" s="4" t="s">
        <v>1594</v>
      </c>
      <c r="M6" s="4">
        <v>3</v>
      </c>
      <c r="R6" s="4" t="s">
        <v>1596</v>
      </c>
      <c r="T6" s="4" t="s">
        <v>1594</v>
      </c>
    </row>
    <row r="7" spans="1:35" x14ac:dyDescent="0.25">
      <c r="A7" s="4" t="s">
        <v>1604</v>
      </c>
      <c r="B7" s="4">
        <v>732</v>
      </c>
      <c r="C7" s="4">
        <v>40</v>
      </c>
      <c r="D7" s="11">
        <v>1900</v>
      </c>
      <c r="E7" s="9">
        <v>0</v>
      </c>
      <c r="F7" s="7">
        <v>800</v>
      </c>
      <c r="H7" s="4">
        <v>8888</v>
      </c>
      <c r="J7" s="4" t="s">
        <v>1688</v>
      </c>
      <c r="K7" s="4">
        <v>4</v>
      </c>
      <c r="L7" s="4" t="s">
        <v>1594</v>
      </c>
      <c r="M7" s="4">
        <v>3</v>
      </c>
      <c r="R7" s="4" t="s">
        <v>1597</v>
      </c>
      <c r="T7" s="4" t="s">
        <v>1594</v>
      </c>
    </row>
    <row r="8" spans="1:35" x14ac:dyDescent="0.25">
      <c r="A8" s="4" t="s">
        <v>1603</v>
      </c>
      <c r="B8" s="4">
        <v>732</v>
      </c>
      <c r="C8" s="4">
        <v>40</v>
      </c>
      <c r="D8" s="11">
        <v>2200</v>
      </c>
      <c r="E8" s="9">
        <v>0</v>
      </c>
      <c r="F8" s="7">
        <v>900</v>
      </c>
      <c r="H8" s="4">
        <v>8888</v>
      </c>
      <c r="J8" s="4" t="s">
        <v>1688</v>
      </c>
      <c r="K8" s="4">
        <v>5</v>
      </c>
      <c r="L8" s="4" t="s">
        <v>1594</v>
      </c>
      <c r="M8" s="4">
        <v>3</v>
      </c>
      <c r="R8" s="4" t="s">
        <v>1599</v>
      </c>
      <c r="T8" s="4" t="s">
        <v>1594</v>
      </c>
    </row>
    <row r="9" spans="1:35" x14ac:dyDescent="0.25">
      <c r="A9" s="4" t="s">
        <v>1607</v>
      </c>
      <c r="B9" s="4">
        <v>732</v>
      </c>
      <c r="C9" s="4">
        <v>40</v>
      </c>
      <c r="D9" s="11">
        <v>2500</v>
      </c>
      <c r="E9" s="9">
        <v>0</v>
      </c>
      <c r="F9" s="7">
        <v>1000</v>
      </c>
      <c r="H9" s="4">
        <v>8888</v>
      </c>
      <c r="J9" s="4" t="s">
        <v>1688</v>
      </c>
      <c r="K9" s="4">
        <v>6</v>
      </c>
      <c r="L9" s="4" t="s">
        <v>1594</v>
      </c>
      <c r="M9" s="4">
        <v>3</v>
      </c>
      <c r="R9" s="4" t="s">
        <v>1598</v>
      </c>
      <c r="T9" s="4" t="s">
        <v>1594</v>
      </c>
    </row>
    <row r="10" spans="1:35" x14ac:dyDescent="0.25">
      <c r="A10" s="4" t="s">
        <v>1602</v>
      </c>
      <c r="B10" s="4">
        <v>732</v>
      </c>
      <c r="C10" s="4">
        <v>40</v>
      </c>
      <c r="D10" s="11">
        <v>2800</v>
      </c>
      <c r="E10" s="9">
        <v>0</v>
      </c>
      <c r="F10" s="7">
        <v>1100</v>
      </c>
      <c r="H10" s="4">
        <v>8888</v>
      </c>
      <c r="J10" s="4" t="s">
        <v>1688</v>
      </c>
      <c r="K10" s="4">
        <v>7</v>
      </c>
      <c r="L10" s="4" t="s">
        <v>1594</v>
      </c>
      <c r="M10" s="4">
        <v>3</v>
      </c>
      <c r="R10" s="4" t="s">
        <v>1600</v>
      </c>
      <c r="T10" s="4" t="s">
        <v>1594</v>
      </c>
    </row>
    <row r="11" spans="1:35" x14ac:dyDescent="0.25">
      <c r="A11" s="4" t="s">
        <v>1608</v>
      </c>
      <c r="B11" s="4">
        <v>732</v>
      </c>
      <c r="C11" s="4">
        <v>40</v>
      </c>
      <c r="D11" s="11">
        <v>3100</v>
      </c>
      <c r="E11" s="9">
        <v>0</v>
      </c>
      <c r="F11" s="7">
        <v>1200</v>
      </c>
      <c r="H11" s="4">
        <v>8888</v>
      </c>
      <c r="J11" s="4" t="s">
        <v>1688</v>
      </c>
      <c r="K11" s="4">
        <v>8</v>
      </c>
      <c r="L11" s="4" t="s">
        <v>1594</v>
      </c>
      <c r="M11" s="4">
        <v>3</v>
      </c>
      <c r="R11" s="4" t="s">
        <v>1601</v>
      </c>
      <c r="T11" s="4" t="s">
        <v>1594</v>
      </c>
    </row>
    <row r="12" spans="1:35" x14ac:dyDescent="0.25">
      <c r="A12" s="4" t="s">
        <v>2062</v>
      </c>
      <c r="B12" s="4">
        <v>706</v>
      </c>
      <c r="C12" s="4">
        <v>80</v>
      </c>
      <c r="D12" s="11">
        <v>1000</v>
      </c>
      <c r="E12" s="9">
        <v>0</v>
      </c>
      <c r="F12" s="7">
        <v>2000</v>
      </c>
      <c r="G12" s="23" t="s">
        <v>1823</v>
      </c>
      <c r="H12" s="4">
        <v>6759</v>
      </c>
      <c r="J12" s="23" t="s">
        <v>56</v>
      </c>
      <c r="K12" s="23" t="s">
        <v>1823</v>
      </c>
      <c r="L12" s="23"/>
      <c r="M12" s="23" t="s">
        <v>1199</v>
      </c>
      <c r="N12" s="23"/>
      <c r="O12" s="23"/>
      <c r="P12" s="23"/>
      <c r="Q12" s="23"/>
      <c r="R12" s="23" t="s">
        <v>1931</v>
      </c>
      <c r="S12" s="23" t="s">
        <v>1830</v>
      </c>
      <c r="T12" s="23" t="s">
        <v>190</v>
      </c>
      <c r="U12" s="23" t="s">
        <v>2061</v>
      </c>
      <c r="V12" s="23" t="s">
        <v>3363</v>
      </c>
      <c r="W12" s="122"/>
      <c r="X12" s="23" t="s">
        <v>1350</v>
      </c>
      <c r="Y12" s="23" t="s">
        <v>1835</v>
      </c>
      <c r="Z12" s="23"/>
      <c r="AB12" s="23"/>
      <c r="AC12" s="23"/>
      <c r="AD12" s="23"/>
      <c r="AE12" s="23"/>
      <c r="AF12" s="23"/>
      <c r="AG12" s="23"/>
    </row>
    <row r="13" spans="1:35" x14ac:dyDescent="0.25">
      <c r="A13" s="4" t="s">
        <v>2063</v>
      </c>
      <c r="B13" s="4">
        <v>706</v>
      </c>
      <c r="C13" s="4">
        <v>80</v>
      </c>
      <c r="D13" s="11">
        <v>950</v>
      </c>
      <c r="E13" s="9">
        <v>0</v>
      </c>
      <c r="F13" s="7">
        <v>2000</v>
      </c>
      <c r="G13" s="23" t="s">
        <v>1823</v>
      </c>
      <c r="H13" s="4">
        <v>6759</v>
      </c>
      <c r="J13" s="23" t="s">
        <v>56</v>
      </c>
      <c r="K13" s="23" t="s">
        <v>1824</v>
      </c>
      <c r="L13" s="23"/>
      <c r="M13" s="23"/>
      <c r="N13" s="23"/>
      <c r="O13" s="23"/>
      <c r="P13" s="23"/>
      <c r="Q13" s="23"/>
      <c r="R13" s="23" t="s">
        <v>1931</v>
      </c>
      <c r="S13" s="23" t="s">
        <v>1830</v>
      </c>
      <c r="T13" s="23" t="s">
        <v>190</v>
      </c>
      <c r="U13" s="23" t="s">
        <v>2061</v>
      </c>
      <c r="V13" s="23" t="s">
        <v>3363</v>
      </c>
      <c r="W13" s="122"/>
      <c r="X13" s="23" t="s">
        <v>1350</v>
      </c>
      <c r="Y13" s="23" t="s">
        <v>1835</v>
      </c>
      <c r="Z13" s="23"/>
      <c r="AB13" s="23"/>
      <c r="AC13" s="23"/>
      <c r="AD13" s="23"/>
      <c r="AE13" s="23"/>
      <c r="AF13" s="23"/>
      <c r="AG13" s="23"/>
    </row>
    <row r="14" spans="1:35" x14ac:dyDescent="0.25">
      <c r="A14" s="4" t="s">
        <v>2064</v>
      </c>
      <c r="B14" s="4">
        <v>706</v>
      </c>
      <c r="C14" s="4">
        <v>80</v>
      </c>
      <c r="D14" s="11">
        <v>900</v>
      </c>
      <c r="E14" s="9">
        <v>0</v>
      </c>
      <c r="F14" s="7">
        <v>2000</v>
      </c>
      <c r="G14" s="23" t="s">
        <v>1823</v>
      </c>
      <c r="H14" s="4">
        <v>6759</v>
      </c>
      <c r="J14" s="23" t="s">
        <v>56</v>
      </c>
      <c r="K14" s="23" t="s">
        <v>1825</v>
      </c>
      <c r="L14" s="23"/>
      <c r="M14" s="23"/>
      <c r="N14" s="23"/>
      <c r="O14" s="23"/>
      <c r="P14" s="23"/>
      <c r="Q14" s="23"/>
      <c r="R14" s="23" t="s">
        <v>1931</v>
      </c>
      <c r="S14" s="23" t="s">
        <v>1830</v>
      </c>
      <c r="T14" s="23" t="s">
        <v>190</v>
      </c>
      <c r="U14" s="23" t="s">
        <v>2061</v>
      </c>
      <c r="V14" s="23" t="s">
        <v>3363</v>
      </c>
      <c r="W14" s="122"/>
      <c r="X14" s="23" t="s">
        <v>1350</v>
      </c>
      <c r="Y14" s="23" t="s">
        <v>1835</v>
      </c>
      <c r="Z14" s="23"/>
      <c r="AB14" s="23"/>
      <c r="AC14" s="23"/>
      <c r="AD14" s="23"/>
      <c r="AE14" s="23"/>
      <c r="AF14" s="23"/>
      <c r="AG14" s="23"/>
    </row>
    <row r="15" spans="1:35" x14ac:dyDescent="0.25">
      <c r="A15" s="4" t="s">
        <v>2041</v>
      </c>
      <c r="B15" s="4">
        <v>711</v>
      </c>
      <c r="C15" s="4">
        <v>80</v>
      </c>
      <c r="D15" s="11">
        <v>2000</v>
      </c>
      <c r="E15" s="9">
        <v>0</v>
      </c>
      <c r="F15" s="7">
        <v>2500</v>
      </c>
      <c r="G15" s="23" t="s">
        <v>1823</v>
      </c>
      <c r="H15" s="4">
        <v>6759</v>
      </c>
      <c r="J15" s="23" t="s">
        <v>56</v>
      </c>
      <c r="K15" s="23" t="s">
        <v>1821</v>
      </c>
      <c r="L15" s="23"/>
      <c r="M15" s="23"/>
      <c r="N15" s="23"/>
      <c r="O15" s="23"/>
      <c r="P15" s="23"/>
      <c r="Q15" s="23"/>
      <c r="R15" s="23" t="s">
        <v>1931</v>
      </c>
      <c r="S15" s="23" t="s">
        <v>303</v>
      </c>
      <c r="T15" s="23" t="s">
        <v>190</v>
      </c>
      <c r="U15" s="23" t="s">
        <v>1110</v>
      </c>
      <c r="V15" s="23" t="s">
        <v>3363</v>
      </c>
      <c r="W15" s="122"/>
      <c r="X15" s="23" t="s">
        <v>1350</v>
      </c>
      <c r="Y15" s="23" t="s">
        <v>1835</v>
      </c>
      <c r="Z15" s="23"/>
      <c r="AB15" s="23"/>
      <c r="AC15" s="23"/>
      <c r="AD15" s="23"/>
      <c r="AE15" s="23"/>
      <c r="AF15" s="23"/>
      <c r="AG15" s="23"/>
    </row>
    <row r="16" spans="1:35" x14ac:dyDescent="0.25">
      <c r="A16" s="4" t="s">
        <v>2042</v>
      </c>
      <c r="B16" s="4">
        <v>711</v>
      </c>
      <c r="C16" s="4">
        <v>80</v>
      </c>
      <c r="D16" s="11">
        <v>1900</v>
      </c>
      <c r="E16" s="9">
        <v>0</v>
      </c>
      <c r="F16" s="7">
        <v>2500</v>
      </c>
      <c r="G16" s="23" t="s">
        <v>1823</v>
      </c>
      <c r="H16" s="4">
        <v>6759</v>
      </c>
      <c r="J16" s="23" t="s">
        <v>56</v>
      </c>
      <c r="K16" s="23" t="s">
        <v>1829</v>
      </c>
      <c r="L16" s="23"/>
      <c r="M16" s="23"/>
      <c r="N16" s="23"/>
      <c r="O16" s="23"/>
      <c r="P16" s="23"/>
      <c r="Q16" s="23"/>
      <c r="R16" s="23" t="s">
        <v>1931</v>
      </c>
      <c r="S16" s="23" t="s">
        <v>303</v>
      </c>
      <c r="T16" s="23" t="s">
        <v>190</v>
      </c>
      <c r="U16" s="23" t="s">
        <v>1110</v>
      </c>
      <c r="V16" s="23" t="s">
        <v>3363</v>
      </c>
      <c r="W16" s="122"/>
      <c r="X16" s="23" t="s">
        <v>1350</v>
      </c>
      <c r="Y16" s="23" t="s">
        <v>1835</v>
      </c>
      <c r="Z16" s="23"/>
      <c r="AB16" s="23"/>
      <c r="AC16" s="23"/>
      <c r="AD16" s="23"/>
      <c r="AE16" s="23"/>
      <c r="AF16" s="23"/>
      <c r="AG16" s="23"/>
    </row>
    <row r="17" spans="1:33" x14ac:dyDescent="0.25">
      <c r="A17" s="4" t="s">
        <v>2043</v>
      </c>
      <c r="B17" s="4">
        <v>711</v>
      </c>
      <c r="C17" s="4">
        <v>80</v>
      </c>
      <c r="D17" s="11">
        <v>1800</v>
      </c>
      <c r="E17" s="9">
        <v>0</v>
      </c>
      <c r="F17" s="7">
        <v>2500</v>
      </c>
      <c r="G17" s="23" t="s">
        <v>1823</v>
      </c>
      <c r="H17" s="4">
        <v>6759</v>
      </c>
      <c r="J17" s="23" t="s">
        <v>56</v>
      </c>
      <c r="K17" s="23" t="s">
        <v>524</v>
      </c>
      <c r="L17" s="23"/>
      <c r="M17" s="23"/>
      <c r="N17" s="23"/>
      <c r="O17" s="23"/>
      <c r="P17" s="23"/>
      <c r="Q17" s="23"/>
      <c r="R17" s="23" t="s">
        <v>1931</v>
      </c>
      <c r="S17" s="23" t="s">
        <v>303</v>
      </c>
      <c r="T17" s="23" t="s">
        <v>190</v>
      </c>
      <c r="U17" s="23" t="s">
        <v>1110</v>
      </c>
      <c r="V17" s="23" t="s">
        <v>3363</v>
      </c>
      <c r="W17" s="122"/>
      <c r="X17" s="23" t="s">
        <v>1350</v>
      </c>
      <c r="Y17" s="23" t="s">
        <v>1835</v>
      </c>
      <c r="Z17" s="23"/>
      <c r="AB17" s="23"/>
      <c r="AC17" s="23"/>
      <c r="AD17" s="23"/>
      <c r="AE17" s="23"/>
      <c r="AF17" s="23"/>
      <c r="AG17" s="23"/>
    </row>
    <row r="18" spans="1:33" x14ac:dyDescent="0.25">
      <c r="A18" s="4" t="s">
        <v>2040</v>
      </c>
      <c r="B18" s="4">
        <v>1671</v>
      </c>
      <c r="C18" s="4">
        <v>80</v>
      </c>
      <c r="D18" s="11">
        <v>3000</v>
      </c>
      <c r="E18" s="9">
        <v>0</v>
      </c>
      <c r="F18" s="7">
        <v>3000</v>
      </c>
      <c r="G18" s="23" t="s">
        <v>1823</v>
      </c>
      <c r="H18" s="4">
        <v>6759</v>
      </c>
      <c r="J18" s="23" t="s">
        <v>56</v>
      </c>
      <c r="K18" s="23" t="s">
        <v>989</v>
      </c>
      <c r="L18" s="23"/>
      <c r="M18" s="23"/>
      <c r="N18" s="23"/>
      <c r="O18" s="23"/>
      <c r="P18" s="23"/>
      <c r="Q18" s="23"/>
      <c r="R18" s="23" t="s">
        <v>1931</v>
      </c>
      <c r="S18" s="23" t="s">
        <v>304</v>
      </c>
      <c r="T18" s="23" t="s">
        <v>190</v>
      </c>
      <c r="U18" s="23" t="s">
        <v>3362</v>
      </c>
      <c r="V18" s="23" t="s">
        <v>3363</v>
      </c>
      <c r="W18" s="122"/>
      <c r="X18" s="23" t="s">
        <v>1350</v>
      </c>
      <c r="Y18" s="23" t="s">
        <v>1835</v>
      </c>
      <c r="Z18" s="23"/>
      <c r="AB18" s="23"/>
      <c r="AC18" s="23"/>
      <c r="AD18" s="23"/>
      <c r="AE18" s="23"/>
      <c r="AF18" s="23"/>
      <c r="AG18" s="23"/>
    </row>
    <row r="19" spans="1:33" x14ac:dyDescent="0.25">
      <c r="A19" s="4" t="s">
        <v>2065</v>
      </c>
      <c r="B19" s="4">
        <v>1673</v>
      </c>
      <c r="C19" s="4">
        <v>100</v>
      </c>
      <c r="D19" s="24">
        <v>100000</v>
      </c>
      <c r="E19" s="9">
        <v>0</v>
      </c>
      <c r="F19" s="25">
        <v>100000</v>
      </c>
      <c r="G19" s="23" t="s">
        <v>910</v>
      </c>
      <c r="H19" s="4">
        <v>6761</v>
      </c>
      <c r="J19" s="4" t="s">
        <v>56</v>
      </c>
      <c r="K19" s="4">
        <v>5</v>
      </c>
      <c r="L19" s="4" t="s">
        <v>2381</v>
      </c>
      <c r="M19" s="4">
        <v>7</v>
      </c>
      <c r="R19" s="4" t="s">
        <v>1543</v>
      </c>
      <c r="S19" s="4">
        <v>300</v>
      </c>
      <c r="T19" s="4" t="s">
        <v>2066</v>
      </c>
      <c r="U19" s="23" t="s">
        <v>2051</v>
      </c>
      <c r="Y19" s="23"/>
    </row>
    <row r="20" spans="1:33" x14ac:dyDescent="0.25">
      <c r="A20" s="4" t="s">
        <v>1386</v>
      </c>
      <c r="B20" s="4">
        <v>569</v>
      </c>
      <c r="C20" s="4">
        <v>50</v>
      </c>
      <c r="D20" s="11">
        <v>2000</v>
      </c>
      <c r="E20" s="9">
        <v>0</v>
      </c>
      <c r="F20" s="7">
        <v>300</v>
      </c>
      <c r="H20" s="4">
        <v>711</v>
      </c>
      <c r="J20" s="4" t="s">
        <v>1716</v>
      </c>
      <c r="K20" s="4">
        <v>1</v>
      </c>
      <c r="L20" s="4" t="s">
        <v>1691</v>
      </c>
      <c r="M20" s="4">
        <v>1</v>
      </c>
      <c r="R20" s="4" t="s">
        <v>1666</v>
      </c>
      <c r="T20" s="4">
        <v>1</v>
      </c>
      <c r="V20" s="4" t="s">
        <v>1667</v>
      </c>
      <c r="X20" s="4">
        <v>20</v>
      </c>
      <c r="Z20" s="4" t="s">
        <v>1199</v>
      </c>
    </row>
    <row r="21" spans="1:33" x14ac:dyDescent="0.25">
      <c r="A21" s="4" t="s">
        <v>1646</v>
      </c>
      <c r="B21" s="4">
        <v>569</v>
      </c>
      <c r="C21" s="4">
        <v>50</v>
      </c>
      <c r="D21" s="11">
        <v>2300</v>
      </c>
      <c r="E21" s="9">
        <v>0</v>
      </c>
      <c r="F21" s="7">
        <v>400</v>
      </c>
      <c r="H21" s="4">
        <v>711</v>
      </c>
      <c r="J21" s="4" t="s">
        <v>1716</v>
      </c>
      <c r="K21" s="4">
        <v>2</v>
      </c>
      <c r="L21" s="4" t="s">
        <v>1691</v>
      </c>
      <c r="M21" s="4">
        <v>1</v>
      </c>
      <c r="R21" s="4" t="s">
        <v>1666</v>
      </c>
      <c r="T21" s="4">
        <v>2</v>
      </c>
      <c r="V21" s="4" t="s">
        <v>1667</v>
      </c>
      <c r="X21" s="4">
        <v>30</v>
      </c>
    </row>
    <row r="22" spans="1:33" x14ac:dyDescent="0.25">
      <c r="A22" s="4" t="s">
        <v>1647</v>
      </c>
      <c r="B22" s="4">
        <v>569</v>
      </c>
      <c r="C22" s="4">
        <v>50</v>
      </c>
      <c r="D22" s="11">
        <v>2600</v>
      </c>
      <c r="E22" s="9">
        <v>0</v>
      </c>
      <c r="F22" s="7">
        <v>500</v>
      </c>
      <c r="H22" s="4">
        <v>711</v>
      </c>
      <c r="J22" s="4" t="s">
        <v>1716</v>
      </c>
      <c r="K22" s="4">
        <v>3</v>
      </c>
      <c r="L22" s="4" t="s">
        <v>1691</v>
      </c>
      <c r="M22" s="4">
        <v>1</v>
      </c>
      <c r="R22" s="4" t="s">
        <v>1666</v>
      </c>
      <c r="T22" s="4">
        <v>3</v>
      </c>
      <c r="V22" s="4" t="s">
        <v>1667</v>
      </c>
      <c r="X22" s="4">
        <v>40</v>
      </c>
    </row>
    <row r="23" spans="1:33" x14ac:dyDescent="0.25">
      <c r="A23" s="4" t="s">
        <v>1648</v>
      </c>
      <c r="B23" s="4">
        <v>569</v>
      </c>
      <c r="C23" s="4">
        <v>50</v>
      </c>
      <c r="D23" s="11">
        <v>2900</v>
      </c>
      <c r="E23" s="9">
        <v>0</v>
      </c>
      <c r="F23" s="7">
        <v>600</v>
      </c>
      <c r="H23" s="4">
        <v>711</v>
      </c>
      <c r="J23" s="4" t="s">
        <v>1716</v>
      </c>
      <c r="K23" s="4">
        <v>4</v>
      </c>
      <c r="L23" s="4" t="s">
        <v>1691</v>
      </c>
      <c r="M23" s="4">
        <v>1</v>
      </c>
      <c r="R23" s="4" t="s">
        <v>1666</v>
      </c>
      <c r="T23" s="4">
        <v>4</v>
      </c>
      <c r="V23" s="4" t="s">
        <v>1667</v>
      </c>
      <c r="X23" s="4">
        <v>50</v>
      </c>
    </row>
    <row r="24" spans="1:33" x14ac:dyDescent="0.25">
      <c r="A24" s="4" t="s">
        <v>1649</v>
      </c>
      <c r="B24" s="4">
        <v>569</v>
      </c>
      <c r="C24" s="4">
        <v>50</v>
      </c>
      <c r="D24" s="11">
        <v>3200</v>
      </c>
      <c r="E24" s="9">
        <v>0</v>
      </c>
      <c r="F24" s="7">
        <v>700</v>
      </c>
      <c r="H24" s="4">
        <v>711</v>
      </c>
      <c r="J24" s="4" t="s">
        <v>1716</v>
      </c>
      <c r="K24" s="4">
        <v>5</v>
      </c>
      <c r="L24" s="4" t="s">
        <v>1691</v>
      </c>
      <c r="M24" s="4">
        <v>1</v>
      </c>
      <c r="R24" s="4" t="s">
        <v>1666</v>
      </c>
      <c r="T24" s="4">
        <v>5</v>
      </c>
      <c r="V24" s="4" t="s">
        <v>1667</v>
      </c>
      <c r="X24" s="4">
        <v>60</v>
      </c>
    </row>
    <row r="25" spans="1:33" x14ac:dyDescent="0.25">
      <c r="A25" s="4" t="s">
        <v>1650</v>
      </c>
      <c r="B25" s="4">
        <v>569</v>
      </c>
      <c r="C25" s="4">
        <v>50</v>
      </c>
      <c r="D25" s="11">
        <v>3500</v>
      </c>
      <c r="E25" s="9">
        <v>0</v>
      </c>
      <c r="F25" s="7">
        <v>800</v>
      </c>
      <c r="H25" s="4">
        <v>711</v>
      </c>
      <c r="J25" s="4" t="s">
        <v>1716</v>
      </c>
      <c r="K25" s="4">
        <v>6</v>
      </c>
      <c r="L25" s="4" t="s">
        <v>1691</v>
      </c>
      <c r="M25" s="4">
        <v>1</v>
      </c>
      <c r="R25" s="4" t="s">
        <v>1666</v>
      </c>
      <c r="T25" s="4">
        <v>6</v>
      </c>
      <c r="V25" s="4" t="s">
        <v>1667</v>
      </c>
      <c r="X25" s="4">
        <v>70</v>
      </c>
    </row>
    <row r="26" spans="1:33" x14ac:dyDescent="0.25">
      <c r="A26" s="4" t="s">
        <v>1651</v>
      </c>
      <c r="B26" s="4">
        <v>569</v>
      </c>
      <c r="C26" s="4">
        <v>50</v>
      </c>
      <c r="D26" s="11">
        <v>3800</v>
      </c>
      <c r="E26" s="9">
        <v>0</v>
      </c>
      <c r="F26" s="7">
        <v>900</v>
      </c>
      <c r="H26" s="4">
        <v>711</v>
      </c>
      <c r="J26" s="4" t="s">
        <v>1716</v>
      </c>
      <c r="K26" s="4">
        <v>7</v>
      </c>
      <c r="L26" s="4" t="s">
        <v>1691</v>
      </c>
      <c r="M26" s="4">
        <v>1</v>
      </c>
      <c r="R26" s="4" t="s">
        <v>1666</v>
      </c>
      <c r="T26" s="4">
        <v>7</v>
      </c>
      <c r="V26" s="4" t="s">
        <v>1667</v>
      </c>
      <c r="X26" s="4">
        <v>80</v>
      </c>
    </row>
    <row r="27" spans="1:33" x14ac:dyDescent="0.25">
      <c r="A27" s="4" t="s">
        <v>1652</v>
      </c>
      <c r="B27" s="4">
        <v>569</v>
      </c>
      <c r="C27" s="4">
        <v>50</v>
      </c>
      <c r="D27" s="11">
        <v>4100</v>
      </c>
      <c r="E27" s="9">
        <v>0</v>
      </c>
      <c r="F27" s="7">
        <v>1000</v>
      </c>
      <c r="H27" s="4">
        <v>711</v>
      </c>
      <c r="J27" s="4" t="s">
        <v>1716</v>
      </c>
      <c r="K27" s="4">
        <v>8</v>
      </c>
      <c r="L27" s="4" t="s">
        <v>1691</v>
      </c>
      <c r="M27" s="4">
        <v>1</v>
      </c>
      <c r="R27" s="4" t="s">
        <v>1666</v>
      </c>
      <c r="T27" s="4">
        <v>8</v>
      </c>
      <c r="V27" s="4" t="s">
        <v>1667</v>
      </c>
      <c r="X27" s="4">
        <v>90</v>
      </c>
    </row>
    <row r="28" spans="1:33" x14ac:dyDescent="0.25">
      <c r="A28" s="4" t="s">
        <v>325</v>
      </c>
      <c r="B28" s="4">
        <v>28</v>
      </c>
      <c r="C28" s="4">
        <v>1</v>
      </c>
      <c r="D28" s="11">
        <v>10</v>
      </c>
      <c r="E28" s="9">
        <v>0</v>
      </c>
      <c r="F28" s="7">
        <v>0</v>
      </c>
      <c r="H28" s="4">
        <v>6731</v>
      </c>
      <c r="J28" s="4" t="s">
        <v>1594</v>
      </c>
      <c r="K28" s="4">
        <v>1</v>
      </c>
      <c r="R28" s="4" t="s">
        <v>1065</v>
      </c>
      <c r="S28" s="4">
        <v>3</v>
      </c>
    </row>
    <row r="29" spans="1:33" x14ac:dyDescent="0.25">
      <c r="A29" s="4" t="s">
        <v>326</v>
      </c>
      <c r="B29" s="4">
        <v>28</v>
      </c>
      <c r="C29" s="4">
        <v>1</v>
      </c>
      <c r="D29" s="11">
        <v>10</v>
      </c>
      <c r="E29" s="9">
        <v>0</v>
      </c>
      <c r="F29" s="7">
        <v>0</v>
      </c>
      <c r="H29" s="4">
        <v>6731</v>
      </c>
      <c r="J29" s="4" t="s">
        <v>1594</v>
      </c>
      <c r="K29" s="4">
        <v>3</v>
      </c>
      <c r="R29" s="4" t="s">
        <v>1065</v>
      </c>
      <c r="S29" s="4">
        <v>4</v>
      </c>
    </row>
    <row r="30" spans="1:33" x14ac:dyDescent="0.25">
      <c r="A30" s="4" t="s">
        <v>2035</v>
      </c>
      <c r="B30" s="4">
        <v>690</v>
      </c>
      <c r="C30" s="4">
        <v>40</v>
      </c>
      <c r="D30" s="11">
        <v>600</v>
      </c>
      <c r="E30" s="9">
        <v>0</v>
      </c>
      <c r="F30" s="7">
        <v>1000</v>
      </c>
      <c r="G30" s="23" t="s">
        <v>1831</v>
      </c>
      <c r="H30" s="4">
        <v>6758</v>
      </c>
      <c r="J30" s="23" t="s">
        <v>57</v>
      </c>
      <c r="K30" s="23" t="s">
        <v>1823</v>
      </c>
      <c r="L30" s="23"/>
      <c r="M30" s="23" t="s">
        <v>1199</v>
      </c>
      <c r="N30" s="23"/>
      <c r="O30" s="23"/>
      <c r="P30" s="23"/>
      <c r="Q30" s="23"/>
      <c r="R30" s="23" t="s">
        <v>1931</v>
      </c>
      <c r="S30" s="23" t="s">
        <v>989</v>
      </c>
      <c r="T30" s="23" t="s">
        <v>190</v>
      </c>
      <c r="U30" s="23" t="s">
        <v>2076</v>
      </c>
      <c r="V30" s="23" t="s">
        <v>1350</v>
      </c>
      <c r="W30" s="23" t="s">
        <v>910</v>
      </c>
      <c r="X30" s="23" t="s">
        <v>1055</v>
      </c>
      <c r="Y30" s="23"/>
      <c r="Z30" s="23"/>
      <c r="AB30" s="23"/>
      <c r="AC30" s="23"/>
      <c r="AD30" s="23"/>
      <c r="AE30" s="23"/>
      <c r="AF30" s="23"/>
      <c r="AG30" s="23"/>
    </row>
    <row r="31" spans="1:33" x14ac:dyDescent="0.25">
      <c r="A31" s="4" t="s">
        <v>2036</v>
      </c>
      <c r="B31" s="4">
        <v>690</v>
      </c>
      <c r="C31" s="4">
        <v>40</v>
      </c>
      <c r="D31" s="11">
        <v>580</v>
      </c>
      <c r="E31" s="9">
        <v>0</v>
      </c>
      <c r="F31" s="7">
        <v>1000</v>
      </c>
      <c r="G31" s="23" t="s">
        <v>308</v>
      </c>
      <c r="H31" s="4">
        <v>6758</v>
      </c>
      <c r="J31" s="23" t="s">
        <v>57</v>
      </c>
      <c r="K31" s="23" t="s">
        <v>1824</v>
      </c>
      <c r="L31" s="23"/>
      <c r="M31" s="23"/>
      <c r="N31" s="23"/>
      <c r="O31" s="23"/>
      <c r="P31" s="23"/>
      <c r="Q31" s="23"/>
      <c r="R31" s="23" t="s">
        <v>1931</v>
      </c>
      <c r="S31" s="23" t="s">
        <v>989</v>
      </c>
      <c r="T31" s="23" t="s">
        <v>190</v>
      </c>
      <c r="U31" s="23" t="s">
        <v>2076</v>
      </c>
      <c r="V31" s="23" t="s">
        <v>1350</v>
      </c>
      <c r="W31" s="23" t="s">
        <v>910</v>
      </c>
      <c r="X31" s="23" t="s">
        <v>1055</v>
      </c>
      <c r="Y31" s="23"/>
      <c r="Z31" s="23"/>
      <c r="AB31" s="23"/>
      <c r="AC31" s="23"/>
      <c r="AD31" s="23"/>
      <c r="AE31" s="23"/>
      <c r="AF31" s="23"/>
      <c r="AG31" s="23"/>
    </row>
    <row r="32" spans="1:33" x14ac:dyDescent="0.25">
      <c r="A32" s="4" t="s">
        <v>2037</v>
      </c>
      <c r="B32" s="4">
        <v>690</v>
      </c>
      <c r="C32" s="4">
        <v>40</v>
      </c>
      <c r="D32" s="11">
        <v>560</v>
      </c>
      <c r="E32" s="9">
        <v>0</v>
      </c>
      <c r="F32" s="7">
        <v>1000</v>
      </c>
      <c r="G32" s="23" t="s">
        <v>307</v>
      </c>
      <c r="H32" s="4">
        <v>6758</v>
      </c>
      <c r="J32" s="23" t="s">
        <v>57</v>
      </c>
      <c r="K32" s="23" t="s">
        <v>1825</v>
      </c>
      <c r="L32" s="23"/>
      <c r="M32" s="23"/>
      <c r="N32" s="23"/>
      <c r="O32" s="23"/>
      <c r="P32" s="23"/>
      <c r="Q32" s="23"/>
      <c r="R32" s="23" t="s">
        <v>1931</v>
      </c>
      <c r="S32" s="23" t="s">
        <v>989</v>
      </c>
      <c r="T32" s="23" t="s">
        <v>190</v>
      </c>
      <c r="U32" s="23" t="s">
        <v>2076</v>
      </c>
      <c r="V32" s="23" t="s">
        <v>1350</v>
      </c>
      <c r="W32" s="23" t="s">
        <v>910</v>
      </c>
      <c r="X32" s="23" t="s">
        <v>1055</v>
      </c>
      <c r="Y32" s="23"/>
      <c r="Z32" s="23"/>
      <c r="AB32" s="23"/>
      <c r="AC32" s="23"/>
      <c r="AD32" s="23"/>
      <c r="AE32" s="23"/>
      <c r="AF32" s="23"/>
      <c r="AG32" s="23"/>
    </row>
    <row r="33" spans="1:33" x14ac:dyDescent="0.25">
      <c r="A33" s="4" t="s">
        <v>2038</v>
      </c>
      <c r="B33" s="4">
        <v>685</v>
      </c>
      <c r="C33" s="4">
        <v>40</v>
      </c>
      <c r="D33" s="11">
        <v>700</v>
      </c>
      <c r="E33" s="9">
        <v>0</v>
      </c>
      <c r="F33" s="7">
        <v>1000</v>
      </c>
      <c r="G33" s="23" t="s">
        <v>1827</v>
      </c>
      <c r="H33" s="4">
        <v>6758</v>
      </c>
      <c r="J33" s="23" t="s">
        <v>57</v>
      </c>
      <c r="K33" s="23" t="s">
        <v>1821</v>
      </c>
      <c r="L33" s="23"/>
      <c r="M33" s="23"/>
      <c r="N33" s="23"/>
      <c r="O33" s="23"/>
      <c r="P33" s="23"/>
      <c r="Q33" s="23"/>
      <c r="R33" s="23" t="s">
        <v>1931</v>
      </c>
      <c r="S33" s="23" t="s">
        <v>1826</v>
      </c>
      <c r="T33" s="23" t="s">
        <v>190</v>
      </c>
      <c r="U33" s="23" t="s">
        <v>2076</v>
      </c>
      <c r="V33" s="23" t="s">
        <v>1350</v>
      </c>
      <c r="W33" s="23" t="s">
        <v>910</v>
      </c>
      <c r="X33" s="23" t="s">
        <v>1055</v>
      </c>
      <c r="Y33" s="23"/>
      <c r="Z33" s="23"/>
      <c r="AB33" s="23"/>
      <c r="AC33" s="23"/>
      <c r="AD33" s="23"/>
      <c r="AE33" s="23"/>
      <c r="AF33" s="23"/>
      <c r="AG33" s="23"/>
    </row>
    <row r="34" spans="1:33" x14ac:dyDescent="0.25">
      <c r="A34" s="4" t="s">
        <v>2046</v>
      </c>
      <c r="B34" s="4">
        <v>685</v>
      </c>
      <c r="C34" s="4">
        <v>40</v>
      </c>
      <c r="D34" s="11">
        <v>680</v>
      </c>
      <c r="E34" s="9">
        <v>0</v>
      </c>
      <c r="F34" s="7">
        <v>1000</v>
      </c>
      <c r="G34" s="23" t="s">
        <v>1832</v>
      </c>
      <c r="H34" s="4">
        <v>6758</v>
      </c>
      <c r="J34" s="23" t="s">
        <v>57</v>
      </c>
      <c r="K34" s="23" t="s">
        <v>1829</v>
      </c>
      <c r="L34" s="23"/>
      <c r="M34" s="23"/>
      <c r="N34" s="23"/>
      <c r="O34" s="23"/>
      <c r="P34" s="23"/>
      <c r="Q34" s="23"/>
      <c r="R34" s="23" t="s">
        <v>1931</v>
      </c>
      <c r="S34" s="23" t="s">
        <v>1826</v>
      </c>
      <c r="T34" s="23" t="s">
        <v>190</v>
      </c>
      <c r="U34" s="23" t="s">
        <v>2076</v>
      </c>
      <c r="V34" s="23" t="s">
        <v>1350</v>
      </c>
      <c r="W34" s="23" t="s">
        <v>910</v>
      </c>
      <c r="X34" s="23" t="s">
        <v>1055</v>
      </c>
      <c r="Y34" s="23"/>
      <c r="Z34" s="23"/>
      <c r="AB34" s="23"/>
      <c r="AC34" s="23"/>
      <c r="AD34" s="23"/>
      <c r="AE34" s="23"/>
      <c r="AF34" s="23"/>
      <c r="AG34" s="23"/>
    </row>
    <row r="35" spans="1:33" x14ac:dyDescent="0.25">
      <c r="A35" s="4" t="s">
        <v>2047</v>
      </c>
      <c r="B35" s="4">
        <v>685</v>
      </c>
      <c r="C35" s="4">
        <v>40</v>
      </c>
      <c r="D35" s="11">
        <v>660</v>
      </c>
      <c r="E35" s="9">
        <v>0</v>
      </c>
      <c r="F35" s="7">
        <v>1000</v>
      </c>
      <c r="G35" s="23" t="s">
        <v>1822</v>
      </c>
      <c r="H35" s="4">
        <v>6758</v>
      </c>
      <c r="J35" s="23" t="s">
        <v>57</v>
      </c>
      <c r="K35" s="23" t="s">
        <v>524</v>
      </c>
      <c r="L35" s="23"/>
      <c r="M35" s="23"/>
      <c r="N35" s="23"/>
      <c r="O35" s="23"/>
      <c r="P35" s="23"/>
      <c r="Q35" s="23"/>
      <c r="R35" s="23" t="s">
        <v>1931</v>
      </c>
      <c r="S35" s="23" t="s">
        <v>1826</v>
      </c>
      <c r="T35" s="23" t="s">
        <v>190</v>
      </c>
      <c r="U35" s="23" t="s">
        <v>2076</v>
      </c>
      <c r="V35" s="23" t="s">
        <v>1350</v>
      </c>
      <c r="W35" s="23" t="s">
        <v>910</v>
      </c>
      <c r="X35" s="23" t="s">
        <v>1055</v>
      </c>
      <c r="Y35" s="23"/>
      <c r="Z35" s="23"/>
      <c r="AB35" s="23"/>
      <c r="AC35" s="23"/>
      <c r="AD35" s="23"/>
      <c r="AE35" s="23"/>
      <c r="AF35" s="23"/>
      <c r="AG35" s="23"/>
    </row>
    <row r="36" spans="1:33" x14ac:dyDescent="0.25">
      <c r="A36" s="4" t="s">
        <v>2039</v>
      </c>
      <c r="B36" s="4">
        <v>680</v>
      </c>
      <c r="C36" s="4">
        <v>40</v>
      </c>
      <c r="D36" s="11">
        <v>800</v>
      </c>
      <c r="E36" s="9">
        <v>0</v>
      </c>
      <c r="F36" s="7">
        <v>1000</v>
      </c>
      <c r="G36" s="23" t="s">
        <v>304</v>
      </c>
      <c r="H36" s="4">
        <v>6758</v>
      </c>
      <c r="J36" s="23" t="s">
        <v>57</v>
      </c>
      <c r="K36" s="23" t="s">
        <v>989</v>
      </c>
      <c r="L36" s="23"/>
      <c r="M36" s="23"/>
      <c r="N36" s="23"/>
      <c r="O36" s="23"/>
      <c r="P36" s="23"/>
      <c r="Q36" s="23"/>
      <c r="R36" s="23" t="s">
        <v>1931</v>
      </c>
      <c r="S36" s="23" t="s">
        <v>2055</v>
      </c>
      <c r="T36" s="23" t="s">
        <v>190</v>
      </c>
      <c r="U36" s="23" t="s">
        <v>2076</v>
      </c>
      <c r="V36" s="23" t="s">
        <v>1350</v>
      </c>
      <c r="W36" s="23" t="s">
        <v>910</v>
      </c>
      <c r="X36" s="23" t="s">
        <v>1055</v>
      </c>
      <c r="Y36" s="23"/>
      <c r="Z36" s="23"/>
      <c r="AB36" s="23"/>
      <c r="AC36" s="23"/>
      <c r="AD36" s="23"/>
      <c r="AE36" s="23"/>
      <c r="AF36" s="23"/>
      <c r="AG36" s="23"/>
    </row>
    <row r="37" spans="1:33" x14ac:dyDescent="0.25">
      <c r="A37" s="4" t="s">
        <v>2044</v>
      </c>
      <c r="B37" s="4">
        <v>680</v>
      </c>
      <c r="C37" s="4">
        <v>40</v>
      </c>
      <c r="D37" s="11">
        <v>780</v>
      </c>
      <c r="E37" s="9">
        <v>0</v>
      </c>
      <c r="F37" s="7">
        <v>1000</v>
      </c>
      <c r="G37" s="23" t="s">
        <v>303</v>
      </c>
      <c r="H37" s="4">
        <v>6758</v>
      </c>
      <c r="J37" s="23" t="s">
        <v>57</v>
      </c>
      <c r="K37" s="23" t="s">
        <v>1826</v>
      </c>
      <c r="L37" s="23"/>
      <c r="M37" s="23"/>
      <c r="N37" s="23"/>
      <c r="O37" s="23"/>
      <c r="P37" s="23"/>
      <c r="Q37" s="23"/>
      <c r="R37" s="23" t="s">
        <v>1931</v>
      </c>
      <c r="S37" s="23" t="s">
        <v>2055</v>
      </c>
      <c r="T37" s="23" t="s">
        <v>190</v>
      </c>
      <c r="U37" s="23" t="s">
        <v>2076</v>
      </c>
      <c r="V37" s="23" t="s">
        <v>1350</v>
      </c>
      <c r="W37" s="23" t="s">
        <v>910</v>
      </c>
      <c r="X37" s="23" t="s">
        <v>1055</v>
      </c>
      <c r="Y37" s="23"/>
      <c r="Z37" s="23"/>
      <c r="AB37" s="23"/>
      <c r="AC37" s="23"/>
      <c r="AD37" s="23"/>
      <c r="AE37" s="23"/>
      <c r="AF37" s="23"/>
      <c r="AG37" s="23"/>
    </row>
    <row r="38" spans="1:33" x14ac:dyDescent="0.25">
      <c r="A38" s="4" t="s">
        <v>2045</v>
      </c>
      <c r="B38" s="4">
        <v>680</v>
      </c>
      <c r="C38" s="4">
        <v>40</v>
      </c>
      <c r="D38" s="11">
        <v>760</v>
      </c>
      <c r="E38" s="9">
        <v>0</v>
      </c>
      <c r="F38" s="7">
        <v>1000</v>
      </c>
      <c r="G38" s="23" t="s">
        <v>1830</v>
      </c>
      <c r="H38" s="4">
        <v>6758</v>
      </c>
      <c r="J38" s="23" t="s">
        <v>57</v>
      </c>
      <c r="K38" s="23" t="s">
        <v>2055</v>
      </c>
      <c r="L38" s="23"/>
      <c r="M38" s="23"/>
      <c r="N38" s="23"/>
      <c r="O38" s="23"/>
      <c r="P38" s="23"/>
      <c r="Q38" s="23"/>
      <c r="R38" s="23" t="s">
        <v>1931</v>
      </c>
      <c r="S38" s="23" t="s">
        <v>2055</v>
      </c>
      <c r="T38" s="23" t="s">
        <v>190</v>
      </c>
      <c r="U38" s="23" t="s">
        <v>2076</v>
      </c>
      <c r="V38" s="23" t="s">
        <v>1350</v>
      </c>
      <c r="W38" s="23" t="s">
        <v>910</v>
      </c>
      <c r="X38" s="23" t="s">
        <v>1055</v>
      </c>
      <c r="Y38" s="23"/>
      <c r="Z38" s="23"/>
      <c r="AB38" s="23"/>
      <c r="AC38" s="23"/>
      <c r="AD38" s="23"/>
      <c r="AE38" s="23"/>
      <c r="AF38" s="23"/>
      <c r="AG38" s="23"/>
    </row>
    <row r="39" spans="1:33" x14ac:dyDescent="0.25">
      <c r="A39" s="4" t="s">
        <v>1314</v>
      </c>
      <c r="B39" s="4">
        <v>1327</v>
      </c>
      <c r="C39" s="4">
        <v>20</v>
      </c>
      <c r="D39" s="11">
        <v>500</v>
      </c>
      <c r="E39" s="9">
        <v>1000</v>
      </c>
      <c r="F39" s="7">
        <v>0</v>
      </c>
      <c r="H39" s="4">
        <v>6739</v>
      </c>
      <c r="J39" s="4" t="s">
        <v>1321</v>
      </c>
      <c r="K39" s="4">
        <v>1</v>
      </c>
      <c r="L39" s="4" t="s">
        <v>1322</v>
      </c>
      <c r="M39" s="4">
        <v>1</v>
      </c>
      <c r="N39" s="4" t="s">
        <v>189</v>
      </c>
      <c r="O39" s="4">
        <v>1</v>
      </c>
      <c r="Z39" s="4" t="s">
        <v>1134</v>
      </c>
      <c r="AA39" s="23" t="s">
        <v>1317</v>
      </c>
      <c r="AG39" s="4">
        <v>532</v>
      </c>
    </row>
    <row r="40" spans="1:33" x14ac:dyDescent="0.25">
      <c r="A40" s="4" t="s">
        <v>1315</v>
      </c>
      <c r="B40" s="4">
        <v>1327</v>
      </c>
      <c r="C40" s="4">
        <v>20</v>
      </c>
      <c r="D40" s="11">
        <v>600</v>
      </c>
      <c r="E40" s="9">
        <v>1200</v>
      </c>
      <c r="F40" s="7">
        <v>0</v>
      </c>
      <c r="H40" s="4">
        <v>6739</v>
      </c>
      <c r="J40" s="4" t="s">
        <v>1321</v>
      </c>
      <c r="K40" s="4">
        <v>2</v>
      </c>
      <c r="L40" s="4" t="s">
        <v>1322</v>
      </c>
      <c r="M40" s="4">
        <v>2</v>
      </c>
      <c r="N40" s="4" t="s">
        <v>189</v>
      </c>
      <c r="O40" s="4">
        <v>1</v>
      </c>
      <c r="Z40" s="4" t="s">
        <v>1134</v>
      </c>
      <c r="AA40" s="23" t="s">
        <v>1318</v>
      </c>
      <c r="AG40" s="4">
        <v>532</v>
      </c>
    </row>
    <row r="41" spans="1:33" x14ac:dyDescent="0.25">
      <c r="A41" s="4" t="s">
        <v>1316</v>
      </c>
      <c r="B41" s="4">
        <v>1327</v>
      </c>
      <c r="C41" s="4">
        <v>20</v>
      </c>
      <c r="D41" s="11">
        <v>700</v>
      </c>
      <c r="E41" s="9">
        <v>1400</v>
      </c>
      <c r="F41" s="7">
        <v>0</v>
      </c>
      <c r="H41" s="4">
        <v>6739</v>
      </c>
      <c r="J41" s="4" t="s">
        <v>1321</v>
      </c>
      <c r="K41" s="4">
        <v>3</v>
      </c>
      <c r="L41" s="4" t="s">
        <v>1322</v>
      </c>
      <c r="M41" s="4">
        <v>3</v>
      </c>
      <c r="N41" s="4" t="s">
        <v>189</v>
      </c>
      <c r="O41" s="4">
        <v>1</v>
      </c>
      <c r="Z41" s="4" t="s">
        <v>1134</v>
      </c>
      <c r="AA41" s="23" t="s">
        <v>1319</v>
      </c>
      <c r="AG41" s="4">
        <v>532</v>
      </c>
    </row>
    <row r="42" spans="1:33" x14ac:dyDescent="0.25">
      <c r="A42" s="4" t="s">
        <v>327</v>
      </c>
      <c r="B42" s="4">
        <v>331</v>
      </c>
      <c r="C42" s="4">
        <v>20</v>
      </c>
      <c r="D42" s="11">
        <v>200</v>
      </c>
      <c r="E42" s="9">
        <v>0</v>
      </c>
      <c r="F42" s="7">
        <v>0</v>
      </c>
      <c r="H42" s="4">
        <v>6741</v>
      </c>
      <c r="J42" s="4" t="s">
        <v>1687</v>
      </c>
      <c r="K42" s="4">
        <v>1</v>
      </c>
      <c r="R42" s="4" t="s">
        <v>329</v>
      </c>
      <c r="S42" s="4">
        <v>1</v>
      </c>
      <c r="T42" s="4" t="s">
        <v>330</v>
      </c>
      <c r="U42" s="23">
        <v>1</v>
      </c>
      <c r="V42" s="4" t="s">
        <v>328</v>
      </c>
      <c r="W42" s="4">
        <v>1</v>
      </c>
      <c r="X42" s="4" t="s">
        <v>331</v>
      </c>
      <c r="Y42" s="4">
        <v>1</v>
      </c>
    </row>
    <row r="43" spans="1:33" x14ac:dyDescent="0.25">
      <c r="A43" s="4" t="s">
        <v>2005</v>
      </c>
      <c r="B43" s="4">
        <v>8</v>
      </c>
      <c r="C43" s="4">
        <v>10</v>
      </c>
      <c r="D43" s="11">
        <v>150</v>
      </c>
      <c r="E43" s="9">
        <v>100</v>
      </c>
      <c r="F43" s="7">
        <v>0</v>
      </c>
      <c r="G43" s="23" t="s">
        <v>983</v>
      </c>
      <c r="H43" s="4">
        <v>6754</v>
      </c>
      <c r="J43" s="23" t="s">
        <v>2054</v>
      </c>
      <c r="K43" s="23" t="s">
        <v>1823</v>
      </c>
      <c r="L43" s="23"/>
      <c r="M43" s="23" t="s">
        <v>1199</v>
      </c>
      <c r="N43" s="23"/>
      <c r="O43" s="23"/>
      <c r="P43" s="23"/>
      <c r="Q43" s="23"/>
      <c r="R43" s="23" t="s">
        <v>1931</v>
      </c>
      <c r="S43" s="23" t="s">
        <v>1824</v>
      </c>
      <c r="T43" s="23"/>
      <c r="V43" s="23" t="s">
        <v>1350</v>
      </c>
      <c r="W43" s="23" t="s">
        <v>2052</v>
      </c>
      <c r="X43" s="23" t="s">
        <v>3365</v>
      </c>
      <c r="Y43" s="23"/>
      <c r="Z43" s="23"/>
      <c r="AB43" s="23"/>
      <c r="AC43" s="23"/>
      <c r="AD43" s="23"/>
      <c r="AE43" s="23"/>
      <c r="AF43" s="23"/>
      <c r="AG43" s="23"/>
    </row>
    <row r="44" spans="1:33" x14ac:dyDescent="0.25">
      <c r="A44" s="4" t="s">
        <v>2006</v>
      </c>
      <c r="B44" s="4">
        <v>8</v>
      </c>
      <c r="C44" s="4">
        <v>10</v>
      </c>
      <c r="D44" s="11">
        <v>140</v>
      </c>
      <c r="E44" s="9">
        <v>100</v>
      </c>
      <c r="F44" s="7">
        <v>0</v>
      </c>
      <c r="G44" s="23" t="s">
        <v>516</v>
      </c>
      <c r="H44" s="4">
        <v>6754</v>
      </c>
      <c r="J44" s="23" t="s">
        <v>2054</v>
      </c>
      <c r="K44" s="23" t="s">
        <v>1824</v>
      </c>
      <c r="L44" s="23"/>
      <c r="M44" s="23" t="s">
        <v>1199</v>
      </c>
      <c r="N44" s="23"/>
      <c r="O44" s="23"/>
      <c r="P44" s="23"/>
      <c r="Q44" s="23"/>
      <c r="R44" s="23" t="s">
        <v>1931</v>
      </c>
      <c r="S44" s="23" t="s">
        <v>1824</v>
      </c>
      <c r="T44" s="23"/>
      <c r="V44" s="23" t="s">
        <v>1350</v>
      </c>
      <c r="W44" s="23" t="s">
        <v>2052</v>
      </c>
      <c r="X44" s="23" t="s">
        <v>3365</v>
      </c>
      <c r="Y44" s="23"/>
      <c r="Z44" s="23"/>
      <c r="AB44" s="23"/>
      <c r="AC44" s="23"/>
      <c r="AD44" s="23"/>
      <c r="AE44" s="23"/>
      <c r="AF44" s="23"/>
      <c r="AG44" s="23"/>
    </row>
    <row r="45" spans="1:33" x14ac:dyDescent="0.25">
      <c r="A45" s="4" t="s">
        <v>2007</v>
      </c>
      <c r="B45" s="4">
        <v>8</v>
      </c>
      <c r="C45" s="4">
        <v>10</v>
      </c>
      <c r="D45" s="11">
        <v>130</v>
      </c>
      <c r="E45" s="9">
        <v>100</v>
      </c>
      <c r="F45" s="7">
        <v>0</v>
      </c>
      <c r="G45" s="23" t="s">
        <v>667</v>
      </c>
      <c r="H45" s="4">
        <v>6754</v>
      </c>
      <c r="J45" s="23" t="s">
        <v>2054</v>
      </c>
      <c r="K45" s="23" t="s">
        <v>1825</v>
      </c>
      <c r="L45" s="23"/>
      <c r="M45" s="23" t="s">
        <v>1199</v>
      </c>
      <c r="N45" s="23"/>
      <c r="O45" s="23"/>
      <c r="P45" s="23"/>
      <c r="Q45" s="23"/>
      <c r="R45" s="23" t="s">
        <v>1931</v>
      </c>
      <c r="S45" s="23" t="s">
        <v>1824</v>
      </c>
      <c r="T45" s="23"/>
      <c r="V45" s="23" t="s">
        <v>1350</v>
      </c>
      <c r="W45" s="23" t="s">
        <v>2052</v>
      </c>
      <c r="X45" s="23" t="s">
        <v>3365</v>
      </c>
      <c r="Y45" s="23"/>
      <c r="Z45" s="23"/>
      <c r="AB45" s="23"/>
      <c r="AC45" s="23"/>
      <c r="AD45" s="23"/>
      <c r="AE45" s="23"/>
      <c r="AF45" s="23"/>
      <c r="AG45" s="23"/>
    </row>
    <row r="46" spans="1:33" x14ac:dyDescent="0.25">
      <c r="A46" s="4" t="s">
        <v>2008</v>
      </c>
      <c r="B46" s="4">
        <v>8</v>
      </c>
      <c r="C46" s="4">
        <v>10</v>
      </c>
      <c r="D46" s="11">
        <v>120</v>
      </c>
      <c r="E46" s="9">
        <v>100</v>
      </c>
      <c r="F46" s="7">
        <v>0</v>
      </c>
      <c r="G46" s="23" t="s">
        <v>980</v>
      </c>
      <c r="H46" s="4">
        <v>6754</v>
      </c>
      <c r="J46" s="23" t="s">
        <v>2054</v>
      </c>
      <c r="K46" s="23" t="s">
        <v>1821</v>
      </c>
      <c r="L46" s="23"/>
      <c r="M46" s="23" t="s">
        <v>1199</v>
      </c>
      <c r="N46" s="23"/>
      <c r="O46" s="23"/>
      <c r="P46" s="23"/>
      <c r="Q46" s="23"/>
      <c r="R46" s="23" t="s">
        <v>1931</v>
      </c>
      <c r="S46" s="23" t="s">
        <v>1824</v>
      </c>
      <c r="T46" s="23"/>
      <c r="V46" s="23" t="s">
        <v>1350</v>
      </c>
      <c r="W46" s="23" t="s">
        <v>2052</v>
      </c>
      <c r="X46" s="23" t="s">
        <v>3365</v>
      </c>
      <c r="Y46" s="23"/>
      <c r="Z46" s="23"/>
      <c r="AB46" s="23"/>
      <c r="AC46" s="23"/>
      <c r="AD46" s="23"/>
      <c r="AE46" s="23"/>
      <c r="AF46" s="23"/>
      <c r="AG46" s="23"/>
    </row>
    <row r="47" spans="1:33" x14ac:dyDescent="0.25">
      <c r="A47" s="4" t="s">
        <v>2009</v>
      </c>
      <c r="B47" s="4">
        <v>8</v>
      </c>
      <c r="C47" s="4">
        <v>10</v>
      </c>
      <c r="D47" s="11">
        <v>110</v>
      </c>
      <c r="E47" s="9">
        <v>100</v>
      </c>
      <c r="F47" s="7">
        <v>0</v>
      </c>
      <c r="G47" s="23" t="s">
        <v>1838</v>
      </c>
      <c r="H47" s="4">
        <v>6754</v>
      </c>
      <c r="J47" s="23" t="s">
        <v>2054</v>
      </c>
      <c r="K47" s="23" t="s">
        <v>1829</v>
      </c>
      <c r="L47" s="23"/>
      <c r="M47" s="23" t="s">
        <v>1199</v>
      </c>
      <c r="N47" s="23"/>
      <c r="O47" s="23"/>
      <c r="P47" s="23"/>
      <c r="Q47" s="23"/>
      <c r="R47" s="23" t="s">
        <v>1931</v>
      </c>
      <c r="S47" s="23" t="s">
        <v>1824</v>
      </c>
      <c r="T47" s="23"/>
      <c r="V47" s="23" t="s">
        <v>1350</v>
      </c>
      <c r="W47" s="23" t="s">
        <v>2052</v>
      </c>
      <c r="X47" s="23" t="s">
        <v>3365</v>
      </c>
      <c r="Y47" s="23"/>
      <c r="Z47" s="23"/>
      <c r="AB47" s="23"/>
      <c r="AC47" s="23"/>
      <c r="AD47" s="23"/>
      <c r="AE47" s="23"/>
      <c r="AF47" s="23"/>
      <c r="AG47" s="23"/>
    </row>
    <row r="48" spans="1:33" x14ac:dyDescent="0.25">
      <c r="A48" s="4" t="s">
        <v>2010</v>
      </c>
      <c r="B48" s="4">
        <v>8</v>
      </c>
      <c r="C48" s="4">
        <v>10</v>
      </c>
      <c r="D48" s="11">
        <v>100</v>
      </c>
      <c r="E48" s="9">
        <v>100</v>
      </c>
      <c r="F48" s="7">
        <v>0</v>
      </c>
      <c r="G48" s="23" t="s">
        <v>979</v>
      </c>
      <c r="H48" s="4">
        <v>6754</v>
      </c>
      <c r="J48" s="23" t="s">
        <v>2054</v>
      </c>
      <c r="K48" s="23" t="s">
        <v>524</v>
      </c>
      <c r="L48" s="23"/>
      <c r="M48" s="23"/>
      <c r="R48" s="23" t="s">
        <v>1931</v>
      </c>
      <c r="S48" s="23" t="s">
        <v>1824</v>
      </c>
      <c r="T48" s="23"/>
      <c r="V48" s="23" t="s">
        <v>1350</v>
      </c>
      <c r="W48" s="23" t="s">
        <v>2052</v>
      </c>
      <c r="X48" s="23" t="s">
        <v>3365</v>
      </c>
      <c r="Y48" s="23"/>
      <c r="Z48" s="23"/>
      <c r="AB48" s="23"/>
      <c r="AC48" s="23"/>
      <c r="AD48" s="23"/>
      <c r="AE48" s="23"/>
      <c r="AF48" s="23"/>
      <c r="AG48" s="23"/>
    </row>
    <row r="49" spans="1:34" x14ac:dyDescent="0.25">
      <c r="A49" s="4" t="s">
        <v>2029</v>
      </c>
      <c r="B49" s="4">
        <v>131</v>
      </c>
      <c r="C49" s="4">
        <v>2</v>
      </c>
      <c r="D49" s="11">
        <v>15</v>
      </c>
      <c r="E49" s="9">
        <v>10</v>
      </c>
      <c r="F49" s="7">
        <v>0</v>
      </c>
      <c r="G49" s="23" t="s">
        <v>1829</v>
      </c>
      <c r="H49" s="4">
        <v>6755</v>
      </c>
      <c r="J49" s="23" t="s">
        <v>2054</v>
      </c>
      <c r="K49" s="23" t="s">
        <v>1823</v>
      </c>
      <c r="L49" s="23" t="s">
        <v>1678</v>
      </c>
      <c r="M49" s="23" t="s">
        <v>1823</v>
      </c>
      <c r="R49" s="23" t="s">
        <v>1931</v>
      </c>
      <c r="S49" s="23" t="s">
        <v>1824</v>
      </c>
      <c r="T49" s="23"/>
      <c r="V49" s="23" t="s">
        <v>1350</v>
      </c>
      <c r="W49" s="23" t="s">
        <v>1834</v>
      </c>
      <c r="X49" s="23"/>
      <c r="Y49" s="23"/>
      <c r="Z49" s="23"/>
      <c r="AB49" s="23"/>
      <c r="AC49" s="23"/>
      <c r="AD49" s="23"/>
      <c r="AE49" s="23"/>
      <c r="AF49" s="23"/>
      <c r="AG49" s="23"/>
    </row>
    <row r="50" spans="1:34" x14ac:dyDescent="0.25">
      <c r="A50" s="121" t="s">
        <v>2056</v>
      </c>
      <c r="C50" s="4">
        <v>2</v>
      </c>
      <c r="D50" s="11">
        <v>10</v>
      </c>
      <c r="E50" s="9">
        <v>0</v>
      </c>
      <c r="F50" s="7">
        <v>1</v>
      </c>
      <c r="G50" s="122" t="s">
        <v>1821</v>
      </c>
      <c r="H50" s="121">
        <v>8889</v>
      </c>
      <c r="I50" s="121"/>
      <c r="J50" s="122" t="s">
        <v>2004</v>
      </c>
      <c r="K50" s="122" t="s">
        <v>1823</v>
      </c>
      <c r="L50" s="122"/>
      <c r="M50" s="122"/>
      <c r="N50" s="121"/>
      <c r="O50" s="121"/>
      <c r="P50" s="121"/>
      <c r="Q50" s="121"/>
      <c r="R50" s="122" t="s">
        <v>1931</v>
      </c>
      <c r="S50" s="122" t="s">
        <v>1823</v>
      </c>
      <c r="T50" s="122"/>
      <c r="U50" s="122"/>
      <c r="V50" s="122" t="s">
        <v>3366</v>
      </c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1"/>
    </row>
    <row r="51" spans="1:34" s="123" customFormat="1" x14ac:dyDescent="0.25">
      <c r="A51" s="179" t="s">
        <v>2011</v>
      </c>
      <c r="B51" s="123">
        <v>74</v>
      </c>
      <c r="C51" s="123">
        <v>20</v>
      </c>
      <c r="D51" s="217">
        <v>150</v>
      </c>
      <c r="E51" s="218">
        <v>100</v>
      </c>
      <c r="F51" s="219">
        <v>0</v>
      </c>
      <c r="G51" s="126" t="s">
        <v>667</v>
      </c>
      <c r="H51" s="123">
        <v>6756</v>
      </c>
      <c r="J51" s="126" t="s">
        <v>2054</v>
      </c>
      <c r="K51" s="126" t="s">
        <v>1823</v>
      </c>
      <c r="L51" s="126"/>
      <c r="M51" s="126"/>
      <c r="R51" s="126" t="s">
        <v>190</v>
      </c>
      <c r="S51" s="126" t="s">
        <v>2048</v>
      </c>
      <c r="T51" s="126" t="s">
        <v>2049</v>
      </c>
      <c r="U51" s="126" t="s">
        <v>1823</v>
      </c>
      <c r="V51" s="126" t="s">
        <v>1350</v>
      </c>
      <c r="W51" s="126" t="s">
        <v>2052</v>
      </c>
      <c r="X51" s="126"/>
      <c r="Y51" s="126"/>
      <c r="Z51" s="126"/>
      <c r="AA51" s="126"/>
      <c r="AB51" s="126"/>
      <c r="AC51" s="126"/>
      <c r="AD51" s="126"/>
      <c r="AE51" s="126"/>
      <c r="AF51" s="126"/>
      <c r="AG51" s="126"/>
    </row>
    <row r="52" spans="1:34" s="123" customFormat="1" x14ac:dyDescent="0.25">
      <c r="A52" s="179" t="s">
        <v>2012</v>
      </c>
      <c r="B52" s="123">
        <v>74</v>
      </c>
      <c r="C52" s="123">
        <v>20</v>
      </c>
      <c r="D52" s="217">
        <v>140</v>
      </c>
      <c r="E52" s="218">
        <v>100</v>
      </c>
      <c r="F52" s="219">
        <v>0</v>
      </c>
      <c r="G52" s="126" t="s">
        <v>980</v>
      </c>
      <c r="H52" s="123">
        <v>6756</v>
      </c>
      <c r="J52" s="126" t="s">
        <v>2054</v>
      </c>
      <c r="K52" s="126" t="s">
        <v>1824</v>
      </c>
      <c r="L52" s="126"/>
      <c r="M52" s="126"/>
      <c r="R52" s="126" t="s">
        <v>190</v>
      </c>
      <c r="S52" s="126" t="s">
        <v>2048</v>
      </c>
      <c r="T52" s="126" t="s">
        <v>2049</v>
      </c>
      <c r="U52" s="126" t="s">
        <v>1823</v>
      </c>
      <c r="V52" s="126" t="s">
        <v>1350</v>
      </c>
      <c r="W52" s="126" t="s">
        <v>2052</v>
      </c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</row>
    <row r="53" spans="1:34" s="123" customFormat="1" x14ac:dyDescent="0.25">
      <c r="A53" s="179" t="s">
        <v>2013</v>
      </c>
      <c r="B53" s="123">
        <v>74</v>
      </c>
      <c r="C53" s="123">
        <v>20</v>
      </c>
      <c r="D53" s="217">
        <v>130</v>
      </c>
      <c r="E53" s="218">
        <v>100</v>
      </c>
      <c r="F53" s="219">
        <v>0</v>
      </c>
      <c r="G53" s="126" t="s">
        <v>1838</v>
      </c>
      <c r="H53" s="123">
        <v>6756</v>
      </c>
      <c r="J53" s="126" t="s">
        <v>2054</v>
      </c>
      <c r="K53" s="126" t="s">
        <v>1825</v>
      </c>
      <c r="L53" s="126"/>
      <c r="M53" s="126"/>
      <c r="R53" s="126" t="s">
        <v>190</v>
      </c>
      <c r="S53" s="126" t="s">
        <v>2048</v>
      </c>
      <c r="T53" s="126" t="s">
        <v>2049</v>
      </c>
      <c r="U53" s="126" t="s">
        <v>1823</v>
      </c>
      <c r="V53" s="126" t="s">
        <v>1350</v>
      </c>
      <c r="W53" s="126" t="s">
        <v>2052</v>
      </c>
      <c r="X53" s="126"/>
      <c r="Y53" s="126"/>
      <c r="Z53" s="126"/>
      <c r="AA53" s="126"/>
      <c r="AB53" s="126"/>
      <c r="AC53" s="126"/>
      <c r="AD53" s="126"/>
      <c r="AE53" s="126"/>
      <c r="AF53" s="126"/>
      <c r="AG53" s="126"/>
    </row>
    <row r="54" spans="1:34" s="123" customFormat="1" x14ac:dyDescent="0.25">
      <c r="A54" s="179" t="s">
        <v>2030</v>
      </c>
      <c r="B54" s="123">
        <v>136</v>
      </c>
      <c r="C54" s="123">
        <v>2</v>
      </c>
      <c r="D54" s="217">
        <v>15</v>
      </c>
      <c r="E54" s="218">
        <v>10</v>
      </c>
      <c r="F54" s="219">
        <v>0</v>
      </c>
      <c r="G54" s="126" t="s">
        <v>1829</v>
      </c>
      <c r="H54" s="123">
        <v>6757</v>
      </c>
      <c r="J54" s="126" t="s">
        <v>2054</v>
      </c>
      <c r="K54" s="126" t="s">
        <v>1823</v>
      </c>
      <c r="L54" s="126" t="s">
        <v>1678</v>
      </c>
      <c r="M54" s="126" t="s">
        <v>1823</v>
      </c>
      <c r="R54" s="126" t="s">
        <v>190</v>
      </c>
      <c r="S54" s="126" t="s">
        <v>2048</v>
      </c>
      <c r="T54" s="126" t="s">
        <v>2049</v>
      </c>
      <c r="U54" s="126" t="s">
        <v>1823</v>
      </c>
      <c r="V54" s="126" t="s">
        <v>1350</v>
      </c>
      <c r="W54" s="126" t="s">
        <v>1834</v>
      </c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</row>
    <row r="55" spans="1:34" s="123" customFormat="1" x14ac:dyDescent="0.25">
      <c r="A55" s="179" t="s">
        <v>2014</v>
      </c>
      <c r="B55" s="123">
        <v>335</v>
      </c>
      <c r="C55" s="123">
        <v>20</v>
      </c>
      <c r="D55" s="217">
        <v>150</v>
      </c>
      <c r="E55" s="218">
        <v>100</v>
      </c>
      <c r="F55" s="219">
        <v>0</v>
      </c>
      <c r="G55" s="126" t="s">
        <v>667</v>
      </c>
      <c r="H55" s="123">
        <v>6756</v>
      </c>
      <c r="J55" s="126" t="s">
        <v>2054</v>
      </c>
      <c r="K55" s="126" t="s">
        <v>1821</v>
      </c>
      <c r="L55" s="126"/>
      <c r="M55" s="126"/>
      <c r="R55" s="126" t="s">
        <v>190</v>
      </c>
      <c r="S55" s="126" t="s">
        <v>700</v>
      </c>
      <c r="T55" s="126" t="s">
        <v>2049</v>
      </c>
      <c r="U55" s="126" t="s">
        <v>1824</v>
      </c>
      <c r="V55" s="126" t="s">
        <v>1350</v>
      </c>
      <c r="W55" s="126" t="s">
        <v>2052</v>
      </c>
      <c r="X55" s="126"/>
      <c r="Y55" s="126"/>
      <c r="Z55" s="126"/>
      <c r="AA55" s="126"/>
      <c r="AB55" s="126"/>
      <c r="AC55" s="126"/>
      <c r="AD55" s="126"/>
      <c r="AE55" s="126"/>
      <c r="AF55" s="126"/>
      <c r="AG55" s="126"/>
    </row>
    <row r="56" spans="1:34" s="123" customFormat="1" x14ac:dyDescent="0.25">
      <c r="A56" s="179" t="s">
        <v>2015</v>
      </c>
      <c r="B56" s="123">
        <v>335</v>
      </c>
      <c r="C56" s="123">
        <v>20</v>
      </c>
      <c r="D56" s="217">
        <v>140</v>
      </c>
      <c r="E56" s="218">
        <v>100</v>
      </c>
      <c r="F56" s="219">
        <v>0</v>
      </c>
      <c r="G56" s="126" t="s">
        <v>980</v>
      </c>
      <c r="H56" s="123">
        <v>6756</v>
      </c>
      <c r="J56" s="126" t="s">
        <v>2054</v>
      </c>
      <c r="K56" s="126" t="s">
        <v>1829</v>
      </c>
      <c r="L56" s="126"/>
      <c r="M56" s="126"/>
      <c r="R56" s="126" t="s">
        <v>190</v>
      </c>
      <c r="S56" s="126" t="s">
        <v>700</v>
      </c>
      <c r="T56" s="126" t="s">
        <v>2049</v>
      </c>
      <c r="U56" s="126" t="s">
        <v>1824</v>
      </c>
      <c r="V56" s="126" t="s">
        <v>1350</v>
      </c>
      <c r="W56" s="126" t="s">
        <v>2052</v>
      </c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</row>
    <row r="57" spans="1:34" s="123" customFormat="1" x14ac:dyDescent="0.25">
      <c r="A57" s="179" t="s">
        <v>2016</v>
      </c>
      <c r="B57" s="123">
        <v>335</v>
      </c>
      <c r="C57" s="123">
        <v>20</v>
      </c>
      <c r="D57" s="217">
        <v>130</v>
      </c>
      <c r="E57" s="218">
        <v>100</v>
      </c>
      <c r="F57" s="219">
        <v>0</v>
      </c>
      <c r="G57" s="126" t="s">
        <v>1838</v>
      </c>
      <c r="H57" s="123">
        <v>6756</v>
      </c>
      <c r="J57" s="126" t="s">
        <v>2054</v>
      </c>
      <c r="K57" s="126" t="s">
        <v>524</v>
      </c>
      <c r="L57" s="126"/>
      <c r="M57" s="126"/>
      <c r="R57" s="126" t="s">
        <v>190</v>
      </c>
      <c r="S57" s="126" t="s">
        <v>700</v>
      </c>
      <c r="T57" s="126" t="s">
        <v>2049</v>
      </c>
      <c r="U57" s="126" t="s">
        <v>1824</v>
      </c>
      <c r="V57" s="126" t="s">
        <v>1350</v>
      </c>
      <c r="W57" s="126" t="s">
        <v>2052</v>
      </c>
      <c r="X57" s="126"/>
      <c r="Y57" s="126"/>
      <c r="Z57" s="126"/>
      <c r="AA57" s="126"/>
      <c r="AB57" s="126"/>
      <c r="AC57" s="126"/>
      <c r="AD57" s="126"/>
      <c r="AE57" s="126"/>
      <c r="AF57" s="126"/>
      <c r="AG57" s="126"/>
    </row>
    <row r="58" spans="1:34" s="123" customFormat="1" x14ac:dyDescent="0.25">
      <c r="A58" s="179" t="s">
        <v>2031</v>
      </c>
      <c r="B58" s="123">
        <v>325</v>
      </c>
      <c r="C58" s="123">
        <v>2</v>
      </c>
      <c r="D58" s="217">
        <v>15</v>
      </c>
      <c r="E58" s="218">
        <v>10</v>
      </c>
      <c r="F58" s="219">
        <v>0</v>
      </c>
      <c r="G58" s="126" t="s">
        <v>1829</v>
      </c>
      <c r="H58" s="123">
        <v>6757</v>
      </c>
      <c r="J58" s="126" t="s">
        <v>2054</v>
      </c>
      <c r="K58" s="126" t="s">
        <v>1821</v>
      </c>
      <c r="L58" s="126" t="s">
        <v>1678</v>
      </c>
      <c r="M58" s="126" t="s">
        <v>1823</v>
      </c>
      <c r="R58" s="126" t="s">
        <v>190</v>
      </c>
      <c r="S58" s="126" t="s">
        <v>700</v>
      </c>
      <c r="T58" s="126" t="s">
        <v>2049</v>
      </c>
      <c r="U58" s="126" t="s">
        <v>1824</v>
      </c>
      <c r="V58" s="126" t="s">
        <v>1350</v>
      </c>
      <c r="W58" s="126" t="s">
        <v>1834</v>
      </c>
      <c r="X58" s="126"/>
      <c r="Y58" s="126"/>
      <c r="Z58" s="126"/>
      <c r="AA58" s="126"/>
      <c r="AB58" s="126"/>
      <c r="AC58" s="126"/>
      <c r="AD58" s="126"/>
      <c r="AE58" s="126"/>
      <c r="AF58" s="126"/>
      <c r="AG58" s="126"/>
    </row>
    <row r="59" spans="1:34" x14ac:dyDescent="0.25">
      <c r="A59" s="4" t="s">
        <v>1535</v>
      </c>
      <c r="B59" s="4">
        <v>13</v>
      </c>
      <c r="C59" s="4">
        <v>10</v>
      </c>
      <c r="D59" s="11">
        <v>400</v>
      </c>
      <c r="E59" s="9">
        <v>0</v>
      </c>
      <c r="F59" s="7">
        <v>0</v>
      </c>
      <c r="H59" s="4">
        <v>19</v>
      </c>
      <c r="J59" s="4" t="s">
        <v>2388</v>
      </c>
      <c r="K59" s="4">
        <v>1</v>
      </c>
      <c r="R59" s="4" t="s">
        <v>1537</v>
      </c>
      <c r="S59" s="4">
        <v>20</v>
      </c>
    </row>
    <row r="60" spans="1:34" x14ac:dyDescent="0.25">
      <c r="A60" s="4" t="s">
        <v>2470</v>
      </c>
      <c r="B60" s="4">
        <v>13</v>
      </c>
      <c r="C60" s="4">
        <v>10</v>
      </c>
      <c r="D60" s="11">
        <v>400</v>
      </c>
      <c r="E60" s="9">
        <v>0</v>
      </c>
      <c r="F60" s="7">
        <v>0</v>
      </c>
      <c r="H60" s="4">
        <v>19</v>
      </c>
      <c r="J60" s="4" t="s">
        <v>2388</v>
      </c>
      <c r="K60" s="4">
        <v>2</v>
      </c>
      <c r="R60" s="4" t="s">
        <v>1537</v>
      </c>
      <c r="S60" s="4">
        <v>30</v>
      </c>
    </row>
    <row r="61" spans="1:34" x14ac:dyDescent="0.25">
      <c r="A61" s="4" t="s">
        <v>2471</v>
      </c>
      <c r="B61" s="4">
        <v>13</v>
      </c>
      <c r="C61" s="4">
        <v>10</v>
      </c>
      <c r="D61" s="11">
        <v>400</v>
      </c>
      <c r="E61" s="9">
        <v>0</v>
      </c>
      <c r="F61" s="7">
        <v>0</v>
      </c>
      <c r="H61" s="4">
        <v>19</v>
      </c>
      <c r="J61" s="4" t="s">
        <v>2388</v>
      </c>
      <c r="K61" s="4">
        <v>3</v>
      </c>
      <c r="R61" s="4" t="s">
        <v>1537</v>
      </c>
      <c r="S61" s="4">
        <v>40</v>
      </c>
    </row>
    <row r="62" spans="1:34" x14ac:dyDescent="0.25">
      <c r="A62" s="4" t="s">
        <v>348</v>
      </c>
      <c r="B62" s="4">
        <v>3</v>
      </c>
      <c r="C62" s="4">
        <v>3</v>
      </c>
      <c r="D62" s="11">
        <v>250</v>
      </c>
      <c r="E62" s="9">
        <v>100</v>
      </c>
      <c r="F62" s="7">
        <v>100</v>
      </c>
      <c r="H62" s="4">
        <v>6729</v>
      </c>
      <c r="J62" s="4" t="s">
        <v>352</v>
      </c>
      <c r="K62" s="4">
        <v>2</v>
      </c>
      <c r="R62" s="4" t="s">
        <v>351</v>
      </c>
    </row>
    <row r="63" spans="1:34" x14ac:dyDescent="0.25">
      <c r="A63" s="4" t="s">
        <v>349</v>
      </c>
      <c r="B63" s="4">
        <v>3</v>
      </c>
      <c r="C63" s="4">
        <v>2</v>
      </c>
      <c r="D63" s="11">
        <v>250</v>
      </c>
      <c r="E63" s="9">
        <v>100</v>
      </c>
      <c r="F63" s="7">
        <v>100</v>
      </c>
      <c r="H63" s="4">
        <v>6729</v>
      </c>
      <c r="J63" s="4" t="s">
        <v>352</v>
      </c>
      <c r="K63" s="4">
        <v>3</v>
      </c>
      <c r="R63" s="4" t="s">
        <v>351</v>
      </c>
    </row>
    <row r="64" spans="1:34" x14ac:dyDescent="0.25">
      <c r="A64" s="4" t="s">
        <v>350</v>
      </c>
      <c r="B64" s="4">
        <v>3</v>
      </c>
      <c r="C64" s="4">
        <v>1</v>
      </c>
      <c r="D64" s="11">
        <v>250</v>
      </c>
      <c r="E64" s="9">
        <v>100</v>
      </c>
      <c r="F64" s="7">
        <v>100</v>
      </c>
      <c r="H64" s="4">
        <v>6729</v>
      </c>
      <c r="J64" s="4" t="s">
        <v>352</v>
      </c>
      <c r="K64" s="4">
        <v>4</v>
      </c>
      <c r="R64" s="4" t="s">
        <v>351</v>
      </c>
    </row>
    <row r="65" spans="1:33" x14ac:dyDescent="0.25">
      <c r="A65" s="4" t="s">
        <v>1532</v>
      </c>
      <c r="B65" s="4">
        <v>1032</v>
      </c>
      <c r="C65" s="4">
        <v>1</v>
      </c>
      <c r="D65" s="11">
        <v>5</v>
      </c>
      <c r="E65" s="9">
        <v>0</v>
      </c>
      <c r="F65" s="7">
        <v>5</v>
      </c>
      <c r="H65" s="4">
        <v>6750</v>
      </c>
      <c r="J65" s="4" t="s">
        <v>1533</v>
      </c>
      <c r="K65" s="4">
        <v>1</v>
      </c>
      <c r="R65" s="4" t="s">
        <v>1065</v>
      </c>
      <c r="S65" s="4">
        <v>3</v>
      </c>
    </row>
    <row r="66" spans="1:33" x14ac:dyDescent="0.25">
      <c r="A66" s="4" t="s">
        <v>2252</v>
      </c>
      <c r="B66" s="4">
        <v>593</v>
      </c>
      <c r="C66" s="4">
        <v>30</v>
      </c>
      <c r="D66" s="11">
        <v>400</v>
      </c>
      <c r="E66" s="9">
        <v>0</v>
      </c>
      <c r="F66" s="7">
        <v>200</v>
      </c>
      <c r="H66" s="4">
        <v>6715</v>
      </c>
      <c r="J66" s="4" t="s">
        <v>551</v>
      </c>
      <c r="K66" s="4">
        <v>1</v>
      </c>
      <c r="L66" s="4" t="s">
        <v>1103</v>
      </c>
      <c r="M66" s="4">
        <v>1</v>
      </c>
      <c r="R66" s="4" t="s">
        <v>1104</v>
      </c>
      <c r="U66" s="4"/>
      <c r="Z66" s="4" t="s">
        <v>1102</v>
      </c>
      <c r="AA66" s="23" t="s">
        <v>521</v>
      </c>
      <c r="AB66" s="4">
        <v>1</v>
      </c>
      <c r="AG66" s="4">
        <v>30</v>
      </c>
    </row>
    <row r="67" spans="1:33" x14ac:dyDescent="0.25">
      <c r="A67" s="4" t="s">
        <v>2253</v>
      </c>
      <c r="B67" s="4">
        <v>593</v>
      </c>
      <c r="C67" s="4">
        <v>30</v>
      </c>
      <c r="D67" s="11">
        <v>500</v>
      </c>
      <c r="E67" s="9">
        <v>0</v>
      </c>
      <c r="F67" s="7">
        <v>200</v>
      </c>
      <c r="H67" s="4">
        <v>6715</v>
      </c>
      <c r="J67" s="4" t="s">
        <v>551</v>
      </c>
      <c r="K67" s="4">
        <v>2</v>
      </c>
      <c r="L67" s="4" t="s">
        <v>1103</v>
      </c>
      <c r="M67" s="4">
        <v>2</v>
      </c>
      <c r="R67" s="4" t="s">
        <v>1104</v>
      </c>
      <c r="U67" s="4"/>
      <c r="Z67" s="4" t="s">
        <v>1102</v>
      </c>
      <c r="AA67" s="23" t="s">
        <v>480</v>
      </c>
      <c r="AB67" s="4">
        <v>1</v>
      </c>
      <c r="AG67" s="4">
        <v>30</v>
      </c>
    </row>
    <row r="68" spans="1:33" x14ac:dyDescent="0.25">
      <c r="A68" s="4" t="s">
        <v>2254</v>
      </c>
      <c r="B68" s="4">
        <v>593</v>
      </c>
      <c r="C68" s="4">
        <v>30</v>
      </c>
      <c r="D68" s="11">
        <v>600</v>
      </c>
      <c r="E68" s="9">
        <v>0</v>
      </c>
      <c r="F68" s="7">
        <v>200</v>
      </c>
      <c r="H68" s="4">
        <v>6715</v>
      </c>
      <c r="J68" s="4" t="s">
        <v>551</v>
      </c>
      <c r="K68" s="4">
        <v>3</v>
      </c>
      <c r="L68" s="4" t="s">
        <v>1103</v>
      </c>
      <c r="M68" s="4">
        <v>3</v>
      </c>
      <c r="R68" s="4" t="s">
        <v>1104</v>
      </c>
      <c r="U68" s="4"/>
      <c r="Z68" s="4" t="s">
        <v>1102</v>
      </c>
      <c r="AA68" s="23" t="s">
        <v>94</v>
      </c>
      <c r="AB68" s="4">
        <v>1</v>
      </c>
      <c r="AG68" s="4">
        <v>30</v>
      </c>
    </row>
    <row r="69" spans="1:33" x14ac:dyDescent="0.25">
      <c r="A69" s="4" t="s">
        <v>2472</v>
      </c>
      <c r="B69" s="4">
        <v>593</v>
      </c>
      <c r="C69" s="4">
        <v>30</v>
      </c>
      <c r="D69" s="11">
        <v>700</v>
      </c>
      <c r="E69" s="9">
        <v>0</v>
      </c>
      <c r="F69" s="7">
        <v>200</v>
      </c>
      <c r="H69" s="4">
        <v>6715</v>
      </c>
      <c r="J69" s="4" t="s">
        <v>551</v>
      </c>
      <c r="K69" s="4">
        <v>4</v>
      </c>
      <c r="L69" s="4" t="s">
        <v>1103</v>
      </c>
      <c r="M69" s="4">
        <v>4</v>
      </c>
      <c r="R69" s="4" t="s">
        <v>1104</v>
      </c>
      <c r="U69" s="4"/>
      <c r="Z69" s="4" t="s">
        <v>1102</v>
      </c>
      <c r="AA69" s="23" t="s">
        <v>520</v>
      </c>
      <c r="AB69" s="4">
        <v>1</v>
      </c>
      <c r="AG69" s="4">
        <v>30</v>
      </c>
    </row>
    <row r="70" spans="1:33" x14ac:dyDescent="0.25">
      <c r="A70" s="4" t="s">
        <v>2473</v>
      </c>
      <c r="B70" s="4">
        <v>593</v>
      </c>
      <c r="C70" s="4">
        <v>30</v>
      </c>
      <c r="D70" s="11">
        <v>800</v>
      </c>
      <c r="E70" s="9">
        <v>0</v>
      </c>
      <c r="F70" s="7">
        <v>200</v>
      </c>
      <c r="H70" s="4">
        <v>6715</v>
      </c>
      <c r="J70" s="4" t="s">
        <v>551</v>
      </c>
      <c r="K70" s="4">
        <v>5</v>
      </c>
      <c r="L70" s="4" t="s">
        <v>1103</v>
      </c>
      <c r="M70" s="4">
        <v>5</v>
      </c>
      <c r="R70" s="4" t="s">
        <v>1104</v>
      </c>
      <c r="U70" s="4"/>
      <c r="Z70" s="4" t="s">
        <v>1102</v>
      </c>
      <c r="AA70" s="23" t="s">
        <v>2508</v>
      </c>
      <c r="AB70" s="4">
        <v>1</v>
      </c>
      <c r="AG70" s="4">
        <v>30</v>
      </c>
    </row>
    <row r="71" spans="1:33" x14ac:dyDescent="0.25">
      <c r="A71" s="4" t="s">
        <v>2474</v>
      </c>
      <c r="B71" s="4">
        <v>593</v>
      </c>
      <c r="C71" s="4">
        <v>30</v>
      </c>
      <c r="D71" s="11">
        <v>900</v>
      </c>
      <c r="E71" s="9">
        <v>0</v>
      </c>
      <c r="F71" s="7">
        <v>200</v>
      </c>
      <c r="H71" s="4">
        <v>6715</v>
      </c>
      <c r="J71" s="4" t="s">
        <v>551</v>
      </c>
      <c r="K71" s="4">
        <v>6</v>
      </c>
      <c r="L71" s="4" t="s">
        <v>1103</v>
      </c>
      <c r="M71" s="4">
        <v>6</v>
      </c>
      <c r="R71" s="4" t="s">
        <v>1104</v>
      </c>
      <c r="U71" s="4"/>
      <c r="Z71" s="4" t="s">
        <v>1102</v>
      </c>
      <c r="AA71" s="23" t="s">
        <v>2507</v>
      </c>
      <c r="AB71" s="4">
        <v>1</v>
      </c>
      <c r="AG71" s="4">
        <v>30</v>
      </c>
    </row>
    <row r="72" spans="1:33" x14ac:dyDescent="0.25">
      <c r="A72" s="4" t="s">
        <v>2475</v>
      </c>
      <c r="B72" s="4">
        <v>593</v>
      </c>
      <c r="C72" s="4">
        <v>30</v>
      </c>
      <c r="D72" s="11">
        <v>1000</v>
      </c>
      <c r="E72" s="9">
        <v>0</v>
      </c>
      <c r="F72" s="7">
        <v>200</v>
      </c>
      <c r="H72" s="4">
        <v>6715</v>
      </c>
      <c r="J72" s="4" t="s">
        <v>551</v>
      </c>
      <c r="K72" s="4">
        <v>7</v>
      </c>
      <c r="L72" s="4" t="s">
        <v>1103</v>
      </c>
      <c r="M72" s="4">
        <v>7</v>
      </c>
      <c r="R72" s="4" t="s">
        <v>1104</v>
      </c>
      <c r="U72" s="4"/>
      <c r="Z72" s="4" t="s">
        <v>1102</v>
      </c>
      <c r="AA72" s="23" t="s">
        <v>1499</v>
      </c>
      <c r="AB72" s="4">
        <v>1</v>
      </c>
      <c r="AG72" s="4">
        <v>30</v>
      </c>
    </row>
    <row r="73" spans="1:33" x14ac:dyDescent="0.25">
      <c r="A73" s="4" t="s">
        <v>2476</v>
      </c>
      <c r="B73" s="4">
        <v>593</v>
      </c>
      <c r="C73" s="4">
        <v>30</v>
      </c>
      <c r="D73" s="11">
        <v>1100</v>
      </c>
      <c r="E73" s="9">
        <v>0</v>
      </c>
      <c r="F73" s="7">
        <v>200</v>
      </c>
      <c r="H73" s="4">
        <v>6715</v>
      </c>
      <c r="J73" s="4" t="s">
        <v>551</v>
      </c>
      <c r="K73" s="4">
        <v>8</v>
      </c>
      <c r="L73" s="4" t="s">
        <v>1103</v>
      </c>
      <c r="M73" s="4">
        <v>8</v>
      </c>
      <c r="R73" s="4" t="s">
        <v>1104</v>
      </c>
      <c r="U73" s="4"/>
      <c r="Z73" s="4" t="s">
        <v>1102</v>
      </c>
      <c r="AA73" s="23" t="s">
        <v>2571</v>
      </c>
      <c r="AB73" s="4">
        <v>1</v>
      </c>
      <c r="AG73" s="4">
        <v>30</v>
      </c>
    </row>
    <row r="74" spans="1:33" x14ac:dyDescent="0.25">
      <c r="A74" s="4" t="s">
        <v>2477</v>
      </c>
      <c r="B74" s="4">
        <v>593</v>
      </c>
      <c r="C74" s="4">
        <v>30</v>
      </c>
      <c r="D74" s="11">
        <v>1200</v>
      </c>
      <c r="E74" s="9">
        <v>0</v>
      </c>
      <c r="F74" s="7">
        <v>200</v>
      </c>
      <c r="H74" s="4">
        <v>6715</v>
      </c>
      <c r="J74" s="4" t="s">
        <v>551</v>
      </c>
      <c r="K74" s="4">
        <v>9</v>
      </c>
      <c r="L74" s="4" t="s">
        <v>1103</v>
      </c>
      <c r="M74" s="4">
        <v>9</v>
      </c>
      <c r="R74" s="4" t="s">
        <v>1104</v>
      </c>
      <c r="U74" s="4"/>
      <c r="Z74" s="4" t="s">
        <v>1102</v>
      </c>
      <c r="AA74" s="23" t="s">
        <v>1498</v>
      </c>
      <c r="AB74" s="4">
        <v>1</v>
      </c>
      <c r="AG74" s="4">
        <v>30</v>
      </c>
    </row>
    <row r="75" spans="1:33" x14ac:dyDescent="0.25">
      <c r="A75" s="4" t="s">
        <v>2478</v>
      </c>
      <c r="B75" s="4">
        <v>593</v>
      </c>
      <c r="C75" s="4">
        <v>30</v>
      </c>
      <c r="D75" s="11">
        <v>1300</v>
      </c>
      <c r="E75" s="9">
        <v>0</v>
      </c>
      <c r="F75" s="7">
        <v>200</v>
      </c>
      <c r="H75" s="4">
        <v>6715</v>
      </c>
      <c r="J75" s="4" t="s">
        <v>551</v>
      </c>
      <c r="K75" s="4">
        <v>10</v>
      </c>
      <c r="L75" s="4" t="s">
        <v>1103</v>
      </c>
      <c r="M75" s="4">
        <v>10</v>
      </c>
      <c r="R75" s="4" t="s">
        <v>1104</v>
      </c>
      <c r="U75" s="4"/>
      <c r="Z75" s="4" t="s">
        <v>1102</v>
      </c>
      <c r="AA75" s="23" t="s">
        <v>475</v>
      </c>
      <c r="AB75" s="4">
        <v>1</v>
      </c>
      <c r="AG75" s="4">
        <v>30</v>
      </c>
    </row>
    <row r="76" spans="1:33" x14ac:dyDescent="0.25">
      <c r="A76" s="4" t="s">
        <v>2479</v>
      </c>
      <c r="B76" s="4">
        <v>593</v>
      </c>
      <c r="C76" s="4">
        <v>4</v>
      </c>
      <c r="D76" s="11">
        <v>50</v>
      </c>
      <c r="E76" s="9">
        <v>0</v>
      </c>
      <c r="F76" s="7">
        <v>50</v>
      </c>
      <c r="H76" s="4">
        <v>6753</v>
      </c>
      <c r="J76" s="4" t="s">
        <v>551</v>
      </c>
      <c r="K76" s="4">
        <v>2</v>
      </c>
      <c r="L76" s="4" t="s">
        <v>1103</v>
      </c>
      <c r="M76" s="4">
        <v>1</v>
      </c>
      <c r="N76" s="4" t="s">
        <v>421</v>
      </c>
      <c r="O76" s="4">
        <v>1</v>
      </c>
      <c r="R76" s="4" t="s">
        <v>1104</v>
      </c>
      <c r="U76" s="4"/>
      <c r="Z76" s="4" t="s">
        <v>1102</v>
      </c>
      <c r="AA76" s="23" t="s">
        <v>506</v>
      </c>
      <c r="AB76" s="4">
        <v>1</v>
      </c>
      <c r="AG76" s="4">
        <v>109</v>
      </c>
    </row>
    <row r="77" spans="1:33" x14ac:dyDescent="0.25">
      <c r="A77" s="4" t="s">
        <v>2480</v>
      </c>
      <c r="B77" s="4">
        <v>593</v>
      </c>
      <c r="C77" s="4">
        <v>4</v>
      </c>
      <c r="D77" s="11">
        <v>60</v>
      </c>
      <c r="E77" s="9">
        <v>0</v>
      </c>
      <c r="F77" s="7">
        <v>55</v>
      </c>
      <c r="H77" s="4">
        <v>6753</v>
      </c>
      <c r="J77" s="4" t="s">
        <v>551</v>
      </c>
      <c r="K77" s="4">
        <v>3</v>
      </c>
      <c r="L77" s="4" t="s">
        <v>1103</v>
      </c>
      <c r="M77" s="4">
        <v>2</v>
      </c>
      <c r="N77" s="4" t="s">
        <v>421</v>
      </c>
      <c r="O77" s="4">
        <v>2</v>
      </c>
      <c r="R77" s="4" t="s">
        <v>1104</v>
      </c>
      <c r="U77" s="4"/>
      <c r="Z77" s="4" t="s">
        <v>1102</v>
      </c>
      <c r="AA77" s="23" t="s">
        <v>527</v>
      </c>
      <c r="AB77" s="4">
        <v>1</v>
      </c>
      <c r="AG77" s="4">
        <v>109</v>
      </c>
    </row>
    <row r="78" spans="1:33" x14ac:dyDescent="0.25">
      <c r="A78" s="4" t="s">
        <v>2481</v>
      </c>
      <c r="B78" s="4">
        <v>593</v>
      </c>
      <c r="C78" s="4">
        <v>4</v>
      </c>
      <c r="D78" s="11">
        <v>70</v>
      </c>
      <c r="E78" s="9">
        <v>0</v>
      </c>
      <c r="F78" s="7">
        <v>60</v>
      </c>
      <c r="H78" s="4">
        <v>6753</v>
      </c>
      <c r="J78" s="4" t="s">
        <v>551</v>
      </c>
      <c r="K78" s="4">
        <v>4</v>
      </c>
      <c r="L78" s="4" t="s">
        <v>1103</v>
      </c>
      <c r="M78" s="4">
        <v>3</v>
      </c>
      <c r="N78" s="4" t="s">
        <v>421</v>
      </c>
      <c r="O78" s="4">
        <v>3</v>
      </c>
      <c r="R78" s="4" t="s">
        <v>1104</v>
      </c>
      <c r="U78" s="4"/>
      <c r="Z78" s="4" t="s">
        <v>1102</v>
      </c>
      <c r="AA78" s="23" t="s">
        <v>606</v>
      </c>
      <c r="AB78" s="4">
        <v>1</v>
      </c>
      <c r="AG78" s="4">
        <v>109</v>
      </c>
    </row>
    <row r="79" spans="1:33" x14ac:dyDescent="0.25">
      <c r="A79" s="4" t="s">
        <v>2482</v>
      </c>
      <c r="B79" s="4">
        <v>593</v>
      </c>
      <c r="C79" s="4">
        <v>4</v>
      </c>
      <c r="D79" s="11">
        <v>80</v>
      </c>
      <c r="E79" s="9">
        <v>0</v>
      </c>
      <c r="F79" s="7">
        <v>65</v>
      </c>
      <c r="H79" s="4">
        <v>6753</v>
      </c>
      <c r="J79" s="4" t="s">
        <v>551</v>
      </c>
      <c r="K79" s="4">
        <v>5</v>
      </c>
      <c r="L79" s="4" t="s">
        <v>1103</v>
      </c>
      <c r="M79" s="4">
        <v>4</v>
      </c>
      <c r="N79" s="4" t="s">
        <v>421</v>
      </c>
      <c r="O79" s="4">
        <v>4</v>
      </c>
      <c r="R79" s="4" t="s">
        <v>1104</v>
      </c>
      <c r="U79" s="4"/>
      <c r="Z79" s="4" t="s">
        <v>1102</v>
      </c>
      <c r="AA79" s="23" t="s">
        <v>525</v>
      </c>
      <c r="AB79" s="4">
        <v>1</v>
      </c>
      <c r="AG79" s="4">
        <v>109</v>
      </c>
    </row>
    <row r="80" spans="1:33" x14ac:dyDescent="0.25">
      <c r="A80" s="4" t="s">
        <v>2483</v>
      </c>
      <c r="B80" s="4">
        <v>593</v>
      </c>
      <c r="C80" s="4">
        <v>4</v>
      </c>
      <c r="D80" s="11">
        <v>90</v>
      </c>
      <c r="E80" s="9">
        <v>0</v>
      </c>
      <c r="F80" s="7">
        <v>70</v>
      </c>
      <c r="H80" s="4">
        <v>6753</v>
      </c>
      <c r="J80" s="4" t="s">
        <v>551</v>
      </c>
      <c r="K80" s="4">
        <v>6</v>
      </c>
      <c r="L80" s="4" t="s">
        <v>1103</v>
      </c>
      <c r="M80" s="4">
        <v>5</v>
      </c>
      <c r="N80" s="4" t="s">
        <v>421</v>
      </c>
      <c r="O80" s="4">
        <v>5</v>
      </c>
      <c r="R80" s="4" t="s">
        <v>1104</v>
      </c>
      <c r="U80" s="4"/>
      <c r="Z80" s="4" t="s">
        <v>1102</v>
      </c>
      <c r="AA80" s="23" t="s">
        <v>607</v>
      </c>
      <c r="AB80" s="4">
        <v>1</v>
      </c>
      <c r="AG80" s="4">
        <v>109</v>
      </c>
    </row>
    <row r="81" spans="1:35" x14ac:dyDescent="0.25">
      <c r="A81" s="4" t="s">
        <v>2260</v>
      </c>
      <c r="B81" s="4">
        <v>427</v>
      </c>
      <c r="C81" s="4">
        <v>50</v>
      </c>
      <c r="D81" s="11">
        <v>550</v>
      </c>
      <c r="E81" s="9">
        <v>0</v>
      </c>
      <c r="F81" s="7">
        <v>300</v>
      </c>
      <c r="H81" s="4">
        <v>6718</v>
      </c>
      <c r="J81" s="4" t="s">
        <v>551</v>
      </c>
      <c r="K81" s="4">
        <v>6</v>
      </c>
      <c r="L81" s="4" t="s">
        <v>1080</v>
      </c>
      <c r="M81" s="4">
        <v>1</v>
      </c>
      <c r="R81" s="4" t="s">
        <v>1112</v>
      </c>
      <c r="U81" s="4"/>
      <c r="Z81" s="4" t="s">
        <v>1102</v>
      </c>
      <c r="AA81" s="23" t="s">
        <v>2509</v>
      </c>
      <c r="AB81" s="4">
        <v>3</v>
      </c>
      <c r="AG81" s="4">
        <v>42</v>
      </c>
    </row>
    <row r="82" spans="1:35" x14ac:dyDescent="0.25">
      <c r="A82" s="4" t="s">
        <v>2261</v>
      </c>
      <c r="B82" s="4">
        <v>427</v>
      </c>
      <c r="C82" s="4">
        <v>50</v>
      </c>
      <c r="D82" s="11">
        <v>650</v>
      </c>
      <c r="E82" s="9">
        <v>0</v>
      </c>
      <c r="F82" s="7">
        <v>300</v>
      </c>
      <c r="H82" s="4">
        <v>6718</v>
      </c>
      <c r="J82" s="4" t="s">
        <v>551</v>
      </c>
      <c r="K82" s="4">
        <v>7</v>
      </c>
      <c r="L82" s="4" t="s">
        <v>1080</v>
      </c>
      <c r="M82" s="4">
        <v>2</v>
      </c>
      <c r="R82" s="4" t="s">
        <v>1112</v>
      </c>
      <c r="U82" s="4"/>
      <c r="Z82" s="4" t="s">
        <v>1102</v>
      </c>
      <c r="AA82" s="23" t="s">
        <v>2510</v>
      </c>
      <c r="AB82" s="4">
        <v>3</v>
      </c>
      <c r="AG82" s="4">
        <v>42</v>
      </c>
    </row>
    <row r="83" spans="1:35" x14ac:dyDescent="0.25">
      <c r="A83" s="4" t="s">
        <v>2262</v>
      </c>
      <c r="B83" s="4">
        <v>427</v>
      </c>
      <c r="C83" s="4">
        <v>50</v>
      </c>
      <c r="D83" s="11">
        <v>750</v>
      </c>
      <c r="E83" s="9">
        <v>0</v>
      </c>
      <c r="F83" s="7">
        <v>300</v>
      </c>
      <c r="H83" s="4">
        <v>6718</v>
      </c>
      <c r="J83" s="4" t="s">
        <v>551</v>
      </c>
      <c r="K83" s="4">
        <v>8</v>
      </c>
      <c r="L83" s="4" t="s">
        <v>1080</v>
      </c>
      <c r="M83" s="4">
        <v>3</v>
      </c>
      <c r="R83" s="4" t="s">
        <v>1112</v>
      </c>
      <c r="U83" s="4"/>
      <c r="Z83" s="4" t="s">
        <v>1102</v>
      </c>
      <c r="AA83" s="23" t="s">
        <v>2511</v>
      </c>
      <c r="AB83" s="4">
        <v>3</v>
      </c>
      <c r="AG83" s="4">
        <v>42</v>
      </c>
    </row>
    <row r="84" spans="1:35" x14ac:dyDescent="0.25">
      <c r="A84" s="4" t="s">
        <v>2484</v>
      </c>
      <c r="B84" s="4">
        <v>427</v>
      </c>
      <c r="C84" s="4">
        <v>50</v>
      </c>
      <c r="D84" s="11">
        <v>850</v>
      </c>
      <c r="E84" s="9">
        <v>0</v>
      </c>
      <c r="F84" s="7">
        <v>300</v>
      </c>
      <c r="H84" s="4">
        <v>6718</v>
      </c>
      <c r="J84" s="4" t="s">
        <v>551</v>
      </c>
      <c r="K84" s="4">
        <v>9</v>
      </c>
      <c r="L84" s="4" t="s">
        <v>1080</v>
      </c>
      <c r="M84" s="4">
        <v>4</v>
      </c>
      <c r="R84" s="4" t="s">
        <v>1112</v>
      </c>
      <c r="U84" s="4"/>
      <c r="Z84" s="4" t="s">
        <v>1102</v>
      </c>
      <c r="AA84" s="23" t="s">
        <v>2512</v>
      </c>
      <c r="AB84" s="4">
        <v>3</v>
      </c>
      <c r="AG84" s="4">
        <v>42</v>
      </c>
    </row>
    <row r="85" spans="1:35" x14ac:dyDescent="0.25">
      <c r="A85" s="4" t="s">
        <v>2485</v>
      </c>
      <c r="B85" s="4">
        <v>427</v>
      </c>
      <c r="C85" s="4">
        <v>50</v>
      </c>
      <c r="D85" s="11">
        <v>950</v>
      </c>
      <c r="E85" s="9">
        <v>0</v>
      </c>
      <c r="F85" s="7">
        <v>300</v>
      </c>
      <c r="H85" s="4">
        <v>6718</v>
      </c>
      <c r="J85" s="4" t="s">
        <v>551</v>
      </c>
      <c r="K85" s="4">
        <v>10</v>
      </c>
      <c r="L85" s="4" t="s">
        <v>1080</v>
      </c>
      <c r="M85" s="4">
        <v>5</v>
      </c>
      <c r="R85" s="4" t="s">
        <v>1112</v>
      </c>
      <c r="U85" s="4"/>
      <c r="Z85" s="4" t="s">
        <v>1102</v>
      </c>
      <c r="AA85" s="23" t="s">
        <v>523</v>
      </c>
      <c r="AB85" s="4">
        <v>3</v>
      </c>
      <c r="AG85" s="4">
        <v>42</v>
      </c>
    </row>
    <row r="86" spans="1:35" x14ac:dyDescent="0.25">
      <c r="A86" s="4" t="s">
        <v>2263</v>
      </c>
      <c r="B86" s="4">
        <v>1103</v>
      </c>
      <c r="C86" s="4">
        <v>50</v>
      </c>
      <c r="D86" s="11">
        <v>250</v>
      </c>
      <c r="E86" s="9">
        <v>0</v>
      </c>
      <c r="F86" s="7">
        <v>400</v>
      </c>
      <c r="H86" s="4">
        <v>6719</v>
      </c>
      <c r="J86" s="4" t="s">
        <v>551</v>
      </c>
      <c r="K86" s="4">
        <v>1</v>
      </c>
      <c r="L86" s="4" t="s">
        <v>1473</v>
      </c>
      <c r="M86" s="4">
        <v>1</v>
      </c>
      <c r="R86" s="4" t="s">
        <v>1104</v>
      </c>
      <c r="U86" s="4"/>
      <c r="Z86" s="4" t="s">
        <v>1116</v>
      </c>
      <c r="AA86" s="23" t="s">
        <v>2818</v>
      </c>
      <c r="AB86" s="4">
        <v>2</v>
      </c>
      <c r="AG86" s="4">
        <v>41</v>
      </c>
      <c r="AH86" s="4">
        <v>6</v>
      </c>
      <c r="AI86" s="4">
        <v>50</v>
      </c>
    </row>
    <row r="87" spans="1:35" x14ac:dyDescent="0.25">
      <c r="A87" s="4" t="s">
        <v>2264</v>
      </c>
      <c r="B87" s="4">
        <v>1103</v>
      </c>
      <c r="C87" s="4">
        <v>50</v>
      </c>
      <c r="D87" s="11">
        <v>250</v>
      </c>
      <c r="E87" s="9">
        <v>0</v>
      </c>
      <c r="F87" s="7">
        <v>600</v>
      </c>
      <c r="H87" s="4">
        <v>6719</v>
      </c>
      <c r="J87" s="4" t="s">
        <v>551</v>
      </c>
      <c r="K87" s="4">
        <v>2</v>
      </c>
      <c r="L87" s="4" t="s">
        <v>1473</v>
      </c>
      <c r="M87" s="4">
        <v>2</v>
      </c>
      <c r="R87" s="4" t="s">
        <v>1104</v>
      </c>
      <c r="U87" s="4"/>
      <c r="Z87" s="4" t="s">
        <v>1116</v>
      </c>
      <c r="AA87" s="23" t="s">
        <v>2819</v>
      </c>
      <c r="AB87" s="4">
        <v>2</v>
      </c>
      <c r="AG87" s="4">
        <v>41</v>
      </c>
      <c r="AH87" s="4">
        <v>6</v>
      </c>
      <c r="AI87" s="4">
        <v>50</v>
      </c>
    </row>
    <row r="88" spans="1:35" x14ac:dyDescent="0.25">
      <c r="A88" s="4" t="s">
        <v>2265</v>
      </c>
      <c r="B88" s="4">
        <v>1103</v>
      </c>
      <c r="C88" s="4">
        <v>50</v>
      </c>
      <c r="D88" s="11">
        <v>250</v>
      </c>
      <c r="E88" s="9">
        <v>0</v>
      </c>
      <c r="F88" s="7">
        <v>800</v>
      </c>
      <c r="H88" s="4">
        <v>6719</v>
      </c>
      <c r="J88" s="4" t="s">
        <v>551</v>
      </c>
      <c r="K88" s="4">
        <v>3</v>
      </c>
      <c r="L88" s="4" t="s">
        <v>1473</v>
      </c>
      <c r="M88" s="4">
        <v>3</v>
      </c>
      <c r="R88" s="4" t="s">
        <v>1104</v>
      </c>
      <c r="U88" s="4"/>
      <c r="Z88" s="4" t="s">
        <v>1116</v>
      </c>
      <c r="AA88" s="23" t="s">
        <v>2820</v>
      </c>
      <c r="AB88" s="4">
        <v>2</v>
      </c>
      <c r="AG88" s="4">
        <v>41</v>
      </c>
      <c r="AH88" s="4">
        <v>6</v>
      </c>
      <c r="AI88" s="4">
        <v>50</v>
      </c>
    </row>
    <row r="89" spans="1:35" x14ac:dyDescent="0.25">
      <c r="A89" s="4" t="s">
        <v>2486</v>
      </c>
      <c r="B89" s="4">
        <v>1103</v>
      </c>
      <c r="C89" s="4">
        <v>50</v>
      </c>
      <c r="D89" s="11">
        <v>250</v>
      </c>
      <c r="E89" s="9">
        <v>0</v>
      </c>
      <c r="F89" s="7">
        <v>1000</v>
      </c>
      <c r="H89" s="4">
        <v>6719</v>
      </c>
      <c r="J89" s="4" t="s">
        <v>551</v>
      </c>
      <c r="K89" s="4">
        <v>4</v>
      </c>
      <c r="L89" s="4" t="s">
        <v>1473</v>
      </c>
      <c r="M89" s="4">
        <v>4</v>
      </c>
      <c r="R89" s="4" t="s">
        <v>1104</v>
      </c>
      <c r="U89" s="4"/>
      <c r="Z89" s="4" t="s">
        <v>1116</v>
      </c>
      <c r="AA89" s="23" t="s">
        <v>2821</v>
      </c>
      <c r="AB89" s="4">
        <v>2</v>
      </c>
      <c r="AG89" s="4">
        <v>41</v>
      </c>
      <c r="AH89" s="4">
        <v>6</v>
      </c>
      <c r="AI89" s="4">
        <v>50</v>
      </c>
    </row>
    <row r="90" spans="1:35" x14ac:dyDescent="0.25">
      <c r="A90" s="4" t="s">
        <v>2487</v>
      </c>
      <c r="B90" s="4">
        <v>1103</v>
      </c>
      <c r="C90" s="4">
        <v>50</v>
      </c>
      <c r="D90" s="11">
        <v>250</v>
      </c>
      <c r="E90" s="9">
        <v>0</v>
      </c>
      <c r="F90" s="7">
        <v>1200</v>
      </c>
      <c r="H90" s="4">
        <v>6719</v>
      </c>
      <c r="J90" s="4" t="s">
        <v>551</v>
      </c>
      <c r="K90" s="4">
        <v>5</v>
      </c>
      <c r="L90" s="4" t="s">
        <v>1473</v>
      </c>
      <c r="M90" s="4">
        <v>5</v>
      </c>
      <c r="R90" s="4" t="s">
        <v>1104</v>
      </c>
      <c r="U90" s="4"/>
      <c r="Z90" s="4" t="s">
        <v>1116</v>
      </c>
      <c r="AA90" s="23" t="s">
        <v>2822</v>
      </c>
      <c r="AB90" s="4">
        <v>2</v>
      </c>
      <c r="AG90" s="4">
        <v>41</v>
      </c>
      <c r="AH90" s="4">
        <v>6</v>
      </c>
      <c r="AI90" s="4">
        <v>50</v>
      </c>
    </row>
    <row r="91" spans="1:35" x14ac:dyDescent="0.25">
      <c r="A91" s="4" t="s">
        <v>2513</v>
      </c>
      <c r="B91" s="4">
        <v>1104</v>
      </c>
      <c r="C91" s="4">
        <v>40</v>
      </c>
      <c r="D91" s="11">
        <v>400</v>
      </c>
      <c r="E91" s="9">
        <v>0</v>
      </c>
      <c r="F91" s="7">
        <v>1400</v>
      </c>
      <c r="H91" s="4">
        <v>6719</v>
      </c>
      <c r="J91" s="4" t="s">
        <v>551</v>
      </c>
      <c r="K91" s="4">
        <v>6</v>
      </c>
      <c r="L91" s="4" t="s">
        <v>1473</v>
      </c>
      <c r="M91" s="4">
        <v>6</v>
      </c>
      <c r="R91" s="4" t="s">
        <v>1104</v>
      </c>
      <c r="U91" s="4"/>
      <c r="Z91" s="4" t="s">
        <v>1116</v>
      </c>
      <c r="AA91" s="23" t="s">
        <v>2823</v>
      </c>
      <c r="AB91" s="4">
        <v>3</v>
      </c>
      <c r="AG91" s="4">
        <v>41</v>
      </c>
      <c r="AH91" s="4">
        <v>7</v>
      </c>
      <c r="AI91" s="4">
        <v>70</v>
      </c>
    </row>
    <row r="92" spans="1:35" x14ac:dyDescent="0.25">
      <c r="A92" s="4" t="s">
        <v>2514</v>
      </c>
      <c r="B92" s="4">
        <v>1104</v>
      </c>
      <c r="C92" s="4">
        <v>40</v>
      </c>
      <c r="D92" s="11">
        <v>400</v>
      </c>
      <c r="E92" s="9">
        <v>0</v>
      </c>
      <c r="F92" s="7">
        <v>1600</v>
      </c>
      <c r="H92" s="4">
        <v>6719</v>
      </c>
      <c r="J92" s="4" t="s">
        <v>551</v>
      </c>
      <c r="K92" s="4">
        <v>7</v>
      </c>
      <c r="L92" s="4" t="s">
        <v>1473</v>
      </c>
      <c r="M92" s="4">
        <v>7</v>
      </c>
      <c r="R92" s="4" t="s">
        <v>1104</v>
      </c>
      <c r="U92" s="4"/>
      <c r="Z92" s="4" t="s">
        <v>1116</v>
      </c>
      <c r="AA92" s="23" t="s">
        <v>2824</v>
      </c>
      <c r="AB92" s="4">
        <v>3</v>
      </c>
      <c r="AG92" s="4">
        <v>41</v>
      </c>
      <c r="AH92" s="4">
        <v>7</v>
      </c>
      <c r="AI92" s="4">
        <v>70</v>
      </c>
    </row>
    <row r="93" spans="1:35" x14ac:dyDescent="0.25">
      <c r="A93" s="4" t="s">
        <v>2515</v>
      </c>
      <c r="B93" s="4">
        <v>1104</v>
      </c>
      <c r="C93" s="4">
        <v>40</v>
      </c>
      <c r="D93" s="11">
        <v>400</v>
      </c>
      <c r="E93" s="9">
        <v>0</v>
      </c>
      <c r="F93" s="7">
        <v>1800</v>
      </c>
      <c r="H93" s="4">
        <v>6719</v>
      </c>
      <c r="J93" s="4" t="s">
        <v>551</v>
      </c>
      <c r="K93" s="4">
        <v>8</v>
      </c>
      <c r="L93" s="4" t="s">
        <v>1473</v>
      </c>
      <c r="M93" s="4">
        <v>8</v>
      </c>
      <c r="R93" s="4" t="s">
        <v>1104</v>
      </c>
      <c r="U93" s="4"/>
      <c r="Z93" s="4" t="s">
        <v>1116</v>
      </c>
      <c r="AA93" s="23" t="s">
        <v>2825</v>
      </c>
      <c r="AB93" s="4">
        <v>3</v>
      </c>
      <c r="AG93" s="4">
        <v>41</v>
      </c>
      <c r="AH93" s="4">
        <v>7</v>
      </c>
      <c r="AI93" s="4">
        <v>70</v>
      </c>
    </row>
    <row r="94" spans="1:35" x14ac:dyDescent="0.25">
      <c r="A94" s="4" t="s">
        <v>2516</v>
      </c>
      <c r="B94" s="4">
        <v>1104</v>
      </c>
      <c r="C94" s="4">
        <v>40</v>
      </c>
      <c r="D94" s="11">
        <v>400</v>
      </c>
      <c r="E94" s="9">
        <v>0</v>
      </c>
      <c r="F94" s="7">
        <v>2000</v>
      </c>
      <c r="H94" s="4">
        <v>6719</v>
      </c>
      <c r="J94" s="4" t="s">
        <v>551</v>
      </c>
      <c r="K94" s="4">
        <v>9</v>
      </c>
      <c r="L94" s="4" t="s">
        <v>1473</v>
      </c>
      <c r="M94" s="4">
        <v>9</v>
      </c>
      <c r="R94" s="4" t="s">
        <v>1104</v>
      </c>
      <c r="U94" s="4"/>
      <c r="Z94" s="4" t="s">
        <v>1116</v>
      </c>
      <c r="AA94" s="23" t="s">
        <v>2826</v>
      </c>
      <c r="AB94" s="4">
        <v>3</v>
      </c>
      <c r="AG94" s="4">
        <v>41</v>
      </c>
      <c r="AH94" s="4">
        <v>7</v>
      </c>
      <c r="AI94" s="4">
        <v>70</v>
      </c>
    </row>
    <row r="95" spans="1:35" x14ac:dyDescent="0.25">
      <c r="A95" s="4" t="s">
        <v>2517</v>
      </c>
      <c r="B95" s="4">
        <v>1104</v>
      </c>
      <c r="C95" s="4">
        <v>40</v>
      </c>
      <c r="D95" s="11">
        <v>400</v>
      </c>
      <c r="E95" s="9">
        <v>0</v>
      </c>
      <c r="F95" s="7">
        <v>2200</v>
      </c>
      <c r="H95" s="4">
        <v>6719</v>
      </c>
      <c r="J95" s="4" t="s">
        <v>551</v>
      </c>
      <c r="K95" s="4">
        <v>10</v>
      </c>
      <c r="L95" s="4" t="s">
        <v>1473</v>
      </c>
      <c r="M95" s="4">
        <v>10</v>
      </c>
      <c r="R95" s="4" t="s">
        <v>1104</v>
      </c>
      <c r="U95" s="4"/>
      <c r="Z95" s="4" t="s">
        <v>1116</v>
      </c>
      <c r="AA95" s="23" t="s">
        <v>2827</v>
      </c>
      <c r="AB95" s="4">
        <v>3</v>
      </c>
      <c r="AG95" s="4">
        <v>41</v>
      </c>
      <c r="AH95" s="4">
        <v>7</v>
      </c>
      <c r="AI95" s="4">
        <v>70</v>
      </c>
    </row>
    <row r="96" spans="1:35" x14ac:dyDescent="0.25">
      <c r="A96" s="4" t="s">
        <v>2154</v>
      </c>
      <c r="B96" s="4">
        <v>1892</v>
      </c>
      <c r="C96" s="4">
        <v>40</v>
      </c>
      <c r="D96" s="11">
        <v>150</v>
      </c>
      <c r="E96" s="9">
        <v>0</v>
      </c>
      <c r="F96" s="7">
        <v>25</v>
      </c>
      <c r="G96" s="4">
        <v>10</v>
      </c>
      <c r="H96" s="4">
        <v>6775</v>
      </c>
      <c r="J96" s="4" t="s">
        <v>551</v>
      </c>
      <c r="K96" s="4">
        <v>1</v>
      </c>
      <c r="L96" s="4" t="s">
        <v>1021</v>
      </c>
      <c r="M96" s="4">
        <v>1</v>
      </c>
      <c r="R96" s="4" t="s">
        <v>2157</v>
      </c>
      <c r="Z96" s="4" t="s">
        <v>1102</v>
      </c>
      <c r="AA96" s="23" t="s">
        <v>504</v>
      </c>
      <c r="AB96" s="4">
        <v>1</v>
      </c>
      <c r="AG96" s="4">
        <v>535</v>
      </c>
    </row>
    <row r="97" spans="1:33" x14ac:dyDescent="0.25">
      <c r="A97" s="4" t="s">
        <v>2155</v>
      </c>
      <c r="B97" s="4">
        <v>1892</v>
      </c>
      <c r="C97" s="4">
        <v>40</v>
      </c>
      <c r="D97" s="11">
        <v>200</v>
      </c>
      <c r="E97" s="9">
        <v>0</v>
      </c>
      <c r="F97" s="7">
        <v>50</v>
      </c>
      <c r="G97" s="4">
        <v>10</v>
      </c>
      <c r="H97" s="4">
        <v>6775</v>
      </c>
      <c r="J97" s="4" t="s">
        <v>551</v>
      </c>
      <c r="K97" s="4">
        <v>2</v>
      </c>
      <c r="L97" s="4" t="s">
        <v>1021</v>
      </c>
      <c r="M97" s="4">
        <v>1</v>
      </c>
      <c r="R97" s="4" t="s">
        <v>2157</v>
      </c>
      <c r="Z97" s="4" t="s">
        <v>1102</v>
      </c>
      <c r="AA97" s="23" t="s">
        <v>2158</v>
      </c>
      <c r="AB97" s="4">
        <v>1</v>
      </c>
      <c r="AG97" s="4">
        <v>535</v>
      </c>
    </row>
    <row r="98" spans="1:33" x14ac:dyDescent="0.25">
      <c r="A98" s="4" t="s">
        <v>2156</v>
      </c>
      <c r="B98" s="4">
        <v>1892</v>
      </c>
      <c r="C98" s="4">
        <v>40</v>
      </c>
      <c r="D98" s="11">
        <v>250</v>
      </c>
      <c r="E98" s="9">
        <v>0</v>
      </c>
      <c r="F98" s="7">
        <v>75</v>
      </c>
      <c r="G98" s="4">
        <v>10</v>
      </c>
      <c r="H98" s="4">
        <v>6775</v>
      </c>
      <c r="J98" s="4" t="s">
        <v>551</v>
      </c>
      <c r="K98" s="4">
        <v>3</v>
      </c>
      <c r="L98" s="4" t="s">
        <v>1021</v>
      </c>
      <c r="M98" s="4">
        <v>2</v>
      </c>
      <c r="R98" s="4" t="s">
        <v>2157</v>
      </c>
      <c r="Z98" s="4" t="s">
        <v>1102</v>
      </c>
      <c r="AA98" s="23" t="s">
        <v>2159</v>
      </c>
      <c r="AB98" s="4">
        <v>1</v>
      </c>
      <c r="AG98" s="4">
        <v>535</v>
      </c>
    </row>
    <row r="99" spans="1:33" x14ac:dyDescent="0.25">
      <c r="A99" s="4" t="s">
        <v>2160</v>
      </c>
      <c r="B99" s="4">
        <v>1892</v>
      </c>
      <c r="C99" s="4">
        <v>40</v>
      </c>
      <c r="D99" s="11">
        <v>300</v>
      </c>
      <c r="E99" s="9">
        <v>0</v>
      </c>
      <c r="F99" s="7">
        <v>100</v>
      </c>
      <c r="G99" s="4">
        <v>10</v>
      </c>
      <c r="H99" s="4">
        <v>6775</v>
      </c>
      <c r="J99" s="4" t="s">
        <v>551</v>
      </c>
      <c r="K99" s="4">
        <v>4</v>
      </c>
      <c r="L99" s="4" t="s">
        <v>1021</v>
      </c>
      <c r="M99" s="4">
        <v>2</v>
      </c>
      <c r="R99" s="4" t="s">
        <v>2157</v>
      </c>
      <c r="Z99" s="4" t="s">
        <v>1102</v>
      </c>
      <c r="AA99" s="23" t="s">
        <v>2161</v>
      </c>
      <c r="AB99" s="4">
        <v>1</v>
      </c>
      <c r="AG99" s="4">
        <v>535</v>
      </c>
    </row>
    <row r="100" spans="1:33" x14ac:dyDescent="0.25">
      <c r="A100" s="4" t="s">
        <v>2163</v>
      </c>
      <c r="B100" s="4">
        <v>1892</v>
      </c>
      <c r="C100" s="4">
        <v>40</v>
      </c>
      <c r="D100" s="11">
        <v>350</v>
      </c>
      <c r="E100" s="9">
        <v>0</v>
      </c>
      <c r="F100" s="7">
        <v>125</v>
      </c>
      <c r="G100" s="4">
        <v>10</v>
      </c>
      <c r="H100" s="4">
        <v>6775</v>
      </c>
      <c r="J100" s="4" t="s">
        <v>551</v>
      </c>
      <c r="K100" s="4">
        <v>5</v>
      </c>
      <c r="L100" s="4" t="s">
        <v>1021</v>
      </c>
      <c r="M100" s="4">
        <v>2</v>
      </c>
      <c r="R100" s="4" t="s">
        <v>2157</v>
      </c>
      <c r="Z100" s="4" t="s">
        <v>1102</v>
      </c>
      <c r="AA100" s="23" t="s">
        <v>2162</v>
      </c>
      <c r="AB100" s="4">
        <v>1</v>
      </c>
      <c r="AG100" s="4">
        <v>535</v>
      </c>
    </row>
    <row r="101" spans="1:33" x14ac:dyDescent="0.25">
      <c r="A101" s="4" t="s">
        <v>2164</v>
      </c>
      <c r="B101" s="4">
        <v>1892</v>
      </c>
      <c r="C101" s="4">
        <v>40</v>
      </c>
      <c r="D101" s="11">
        <v>400</v>
      </c>
      <c r="E101" s="9">
        <v>0</v>
      </c>
      <c r="F101" s="7">
        <v>150</v>
      </c>
      <c r="G101" s="4">
        <v>10</v>
      </c>
      <c r="H101" s="4">
        <v>6775</v>
      </c>
      <c r="J101" s="4" t="s">
        <v>551</v>
      </c>
      <c r="K101" s="4">
        <v>6</v>
      </c>
      <c r="L101" s="4" t="s">
        <v>1021</v>
      </c>
      <c r="M101" s="4">
        <v>3</v>
      </c>
      <c r="R101" s="4" t="s">
        <v>2157</v>
      </c>
      <c r="Z101" s="4" t="s">
        <v>1102</v>
      </c>
      <c r="AA101" s="23" t="s">
        <v>2165</v>
      </c>
      <c r="AB101" s="4">
        <v>1</v>
      </c>
      <c r="AG101" s="4">
        <v>535</v>
      </c>
    </row>
    <row r="102" spans="1:33" x14ac:dyDescent="0.25">
      <c r="A102" s="4" t="s">
        <v>2170</v>
      </c>
      <c r="B102" s="4">
        <v>1892</v>
      </c>
      <c r="C102" s="4">
        <v>40</v>
      </c>
      <c r="D102" s="11">
        <v>450</v>
      </c>
      <c r="E102" s="9">
        <v>0</v>
      </c>
      <c r="F102" s="7">
        <v>175</v>
      </c>
      <c r="G102" s="4">
        <v>10</v>
      </c>
      <c r="H102" s="4">
        <v>6775</v>
      </c>
      <c r="J102" s="4" t="s">
        <v>551</v>
      </c>
      <c r="K102" s="4">
        <v>7</v>
      </c>
      <c r="L102" s="4" t="s">
        <v>1021</v>
      </c>
      <c r="M102" s="4">
        <v>3</v>
      </c>
      <c r="R102" s="4" t="s">
        <v>2157</v>
      </c>
      <c r="Z102" s="4" t="s">
        <v>1102</v>
      </c>
      <c r="AA102" s="23" t="s">
        <v>2166</v>
      </c>
      <c r="AB102" s="4">
        <v>1</v>
      </c>
      <c r="AG102" s="4">
        <v>535</v>
      </c>
    </row>
    <row r="103" spans="1:33" x14ac:dyDescent="0.25">
      <c r="A103" s="4" t="s">
        <v>2171</v>
      </c>
      <c r="B103" s="4">
        <v>1892</v>
      </c>
      <c r="C103" s="4">
        <v>40</v>
      </c>
      <c r="D103" s="11">
        <v>500</v>
      </c>
      <c r="E103" s="9">
        <v>0</v>
      </c>
      <c r="F103" s="7">
        <v>200</v>
      </c>
      <c r="G103" s="4">
        <v>10</v>
      </c>
      <c r="H103" s="4">
        <v>6775</v>
      </c>
      <c r="J103" s="4" t="s">
        <v>551</v>
      </c>
      <c r="K103" s="4">
        <v>8</v>
      </c>
      <c r="L103" s="4" t="s">
        <v>1021</v>
      </c>
      <c r="M103" s="4">
        <v>3</v>
      </c>
      <c r="R103" s="4" t="s">
        <v>2157</v>
      </c>
      <c r="Z103" s="4" t="s">
        <v>1102</v>
      </c>
      <c r="AA103" s="23" t="s">
        <v>2167</v>
      </c>
      <c r="AB103" s="4">
        <v>1</v>
      </c>
      <c r="AG103" s="4">
        <v>535</v>
      </c>
    </row>
    <row r="104" spans="1:33" x14ac:dyDescent="0.25">
      <c r="A104" s="4" t="s">
        <v>2172</v>
      </c>
      <c r="B104" s="4">
        <v>1892</v>
      </c>
      <c r="C104" s="4">
        <v>40</v>
      </c>
      <c r="D104" s="11">
        <v>550</v>
      </c>
      <c r="E104" s="9">
        <v>0</v>
      </c>
      <c r="F104" s="7">
        <v>225</v>
      </c>
      <c r="G104" s="4">
        <v>10</v>
      </c>
      <c r="H104" s="4">
        <v>6775</v>
      </c>
      <c r="J104" s="4" t="s">
        <v>551</v>
      </c>
      <c r="K104" s="4">
        <v>9</v>
      </c>
      <c r="L104" s="4" t="s">
        <v>1021</v>
      </c>
      <c r="M104" s="4">
        <v>4</v>
      </c>
      <c r="R104" s="4" t="s">
        <v>2157</v>
      </c>
      <c r="Z104" s="4" t="s">
        <v>1102</v>
      </c>
      <c r="AA104" s="23" t="s">
        <v>2168</v>
      </c>
      <c r="AB104" s="4">
        <v>1</v>
      </c>
      <c r="AG104" s="4">
        <v>535</v>
      </c>
    </row>
    <row r="105" spans="1:33" x14ac:dyDescent="0.25">
      <c r="A105" s="4" t="s">
        <v>2173</v>
      </c>
      <c r="B105" s="4">
        <v>1892</v>
      </c>
      <c r="C105" s="4">
        <v>40</v>
      </c>
      <c r="D105" s="11">
        <v>600</v>
      </c>
      <c r="E105" s="9">
        <v>0</v>
      </c>
      <c r="F105" s="7">
        <v>250</v>
      </c>
      <c r="G105" s="4">
        <v>10</v>
      </c>
      <c r="H105" s="4">
        <v>6775</v>
      </c>
      <c r="J105" s="4" t="s">
        <v>551</v>
      </c>
      <c r="K105" s="4">
        <v>10</v>
      </c>
      <c r="L105" s="4" t="s">
        <v>1021</v>
      </c>
      <c r="M105" s="4">
        <v>4</v>
      </c>
      <c r="R105" s="4" t="s">
        <v>2157</v>
      </c>
      <c r="Z105" s="4" t="s">
        <v>1102</v>
      </c>
      <c r="AA105" s="23" t="s">
        <v>2169</v>
      </c>
      <c r="AB105" s="4">
        <v>1</v>
      </c>
      <c r="AG105" s="4">
        <v>535</v>
      </c>
    </row>
    <row r="106" spans="1:33" x14ac:dyDescent="0.25">
      <c r="A106" s="4" t="s">
        <v>2245</v>
      </c>
      <c r="B106" s="4">
        <v>1639</v>
      </c>
      <c r="C106" s="4">
        <v>30</v>
      </c>
      <c r="D106" s="11">
        <v>60</v>
      </c>
      <c r="E106" s="9">
        <v>0</v>
      </c>
      <c r="F106" s="7">
        <v>60</v>
      </c>
      <c r="H106" s="4">
        <v>6713</v>
      </c>
      <c r="J106" s="4" t="s">
        <v>791</v>
      </c>
      <c r="K106" s="4">
        <v>1</v>
      </c>
      <c r="L106" s="4" t="s">
        <v>1076</v>
      </c>
      <c r="M106" s="4">
        <v>1</v>
      </c>
      <c r="R106" s="4" t="s">
        <v>1065</v>
      </c>
      <c r="S106" s="4">
        <v>130</v>
      </c>
      <c r="T106" s="4" t="s">
        <v>792</v>
      </c>
      <c r="U106" s="4">
        <v>15</v>
      </c>
    </row>
    <row r="107" spans="1:33" x14ac:dyDescent="0.25">
      <c r="A107" s="4" t="s">
        <v>2246</v>
      </c>
      <c r="B107" s="4">
        <v>1639</v>
      </c>
      <c r="C107" s="4">
        <v>30</v>
      </c>
      <c r="D107" s="11">
        <v>100</v>
      </c>
      <c r="E107" s="9">
        <v>0</v>
      </c>
      <c r="F107" s="7">
        <v>100</v>
      </c>
      <c r="H107" s="4">
        <v>6713</v>
      </c>
      <c r="J107" s="4" t="s">
        <v>791</v>
      </c>
      <c r="K107" s="4">
        <v>2</v>
      </c>
      <c r="L107" s="4" t="s">
        <v>1076</v>
      </c>
      <c r="M107" s="4">
        <v>2</v>
      </c>
      <c r="R107" s="4" t="s">
        <v>1065</v>
      </c>
      <c r="S107" s="4">
        <v>150</v>
      </c>
      <c r="T107" s="4" t="s">
        <v>792</v>
      </c>
      <c r="U107" s="4">
        <v>20</v>
      </c>
    </row>
    <row r="108" spans="1:33" x14ac:dyDescent="0.25">
      <c r="A108" s="4" t="s">
        <v>2247</v>
      </c>
      <c r="B108" s="4">
        <v>1639</v>
      </c>
      <c r="C108" s="4">
        <v>30</v>
      </c>
      <c r="D108" s="11">
        <v>140</v>
      </c>
      <c r="E108" s="9">
        <v>0</v>
      </c>
      <c r="F108" s="7">
        <v>140</v>
      </c>
      <c r="H108" s="4">
        <v>6713</v>
      </c>
      <c r="J108" s="4" t="s">
        <v>791</v>
      </c>
      <c r="K108" s="4">
        <v>3</v>
      </c>
      <c r="L108" s="4" t="s">
        <v>1076</v>
      </c>
      <c r="M108" s="4">
        <v>3</v>
      </c>
      <c r="R108" s="4" t="s">
        <v>1065</v>
      </c>
      <c r="S108" s="4">
        <v>170</v>
      </c>
      <c r="T108" s="4" t="s">
        <v>792</v>
      </c>
      <c r="U108" s="4">
        <v>25</v>
      </c>
    </row>
    <row r="109" spans="1:33" x14ac:dyDescent="0.25">
      <c r="A109" s="4" t="s">
        <v>2488</v>
      </c>
      <c r="B109" s="4">
        <v>1639</v>
      </c>
      <c r="C109" s="4">
        <v>30</v>
      </c>
      <c r="D109" s="11">
        <v>180</v>
      </c>
      <c r="E109" s="9">
        <v>0</v>
      </c>
      <c r="F109" s="7">
        <v>180</v>
      </c>
      <c r="H109" s="4">
        <v>6713</v>
      </c>
      <c r="J109" s="4" t="s">
        <v>791</v>
      </c>
      <c r="K109" s="4">
        <v>4</v>
      </c>
      <c r="L109" s="4" t="s">
        <v>1076</v>
      </c>
      <c r="M109" s="4">
        <v>4</v>
      </c>
      <c r="R109" s="4" t="s">
        <v>1065</v>
      </c>
      <c r="S109" s="4">
        <v>190</v>
      </c>
      <c r="T109" s="4" t="s">
        <v>792</v>
      </c>
      <c r="U109" s="4">
        <v>30</v>
      </c>
    </row>
    <row r="110" spans="1:33" x14ac:dyDescent="0.25">
      <c r="A110" s="4" t="s">
        <v>2489</v>
      </c>
      <c r="B110" s="4">
        <v>1639</v>
      </c>
      <c r="C110" s="4">
        <v>30</v>
      </c>
      <c r="D110" s="11">
        <v>220</v>
      </c>
      <c r="E110" s="9">
        <v>0</v>
      </c>
      <c r="F110" s="7">
        <v>220</v>
      </c>
      <c r="H110" s="4">
        <v>6713</v>
      </c>
      <c r="J110" s="4" t="s">
        <v>791</v>
      </c>
      <c r="K110" s="4">
        <v>5</v>
      </c>
      <c r="L110" s="4" t="s">
        <v>1076</v>
      </c>
      <c r="M110" s="4">
        <v>5</v>
      </c>
      <c r="R110" s="4" t="s">
        <v>1065</v>
      </c>
      <c r="S110" s="4">
        <v>210</v>
      </c>
      <c r="T110" s="4" t="s">
        <v>792</v>
      </c>
      <c r="U110" s="4">
        <v>35</v>
      </c>
    </row>
    <row r="111" spans="1:33" x14ac:dyDescent="0.25">
      <c r="A111" s="4" t="s">
        <v>2069</v>
      </c>
      <c r="B111" s="4">
        <v>660</v>
      </c>
      <c r="C111" s="4">
        <v>5</v>
      </c>
      <c r="D111" s="11">
        <v>500</v>
      </c>
      <c r="E111" s="9">
        <v>500</v>
      </c>
      <c r="F111" s="7">
        <v>10</v>
      </c>
      <c r="H111" s="4">
        <v>6762</v>
      </c>
      <c r="J111" s="4" t="s">
        <v>2079</v>
      </c>
      <c r="K111" s="4">
        <v>1</v>
      </c>
      <c r="R111" s="4" t="s">
        <v>1500</v>
      </c>
    </row>
    <row r="112" spans="1:33" x14ac:dyDescent="0.25">
      <c r="A112" s="4" t="s">
        <v>2082</v>
      </c>
      <c r="B112" s="4">
        <v>1007</v>
      </c>
      <c r="C112" s="4">
        <v>1</v>
      </c>
      <c r="D112" s="11">
        <v>10</v>
      </c>
      <c r="E112" s="9">
        <v>20</v>
      </c>
      <c r="F112" s="7">
        <v>2</v>
      </c>
      <c r="H112" s="4">
        <v>6763</v>
      </c>
      <c r="J112" s="4" t="s">
        <v>2079</v>
      </c>
      <c r="K112" s="4">
        <v>1</v>
      </c>
      <c r="R112" s="4" t="s">
        <v>1500</v>
      </c>
      <c r="T112" s="4" t="s">
        <v>1017</v>
      </c>
    </row>
    <row r="113" spans="1:33" x14ac:dyDescent="0.25">
      <c r="A113" s="4" t="s">
        <v>2070</v>
      </c>
      <c r="B113" s="4">
        <v>805</v>
      </c>
      <c r="C113" s="4">
        <v>5</v>
      </c>
      <c r="D113" s="11">
        <v>400</v>
      </c>
      <c r="E113" s="9">
        <v>200</v>
      </c>
      <c r="F113" s="7">
        <v>10</v>
      </c>
      <c r="H113" s="4">
        <v>6764</v>
      </c>
      <c r="J113" s="4" t="s">
        <v>2079</v>
      </c>
      <c r="K113" s="4">
        <v>1</v>
      </c>
      <c r="R113" s="4" t="s">
        <v>2072</v>
      </c>
      <c r="S113" s="12">
        <v>-0.05</v>
      </c>
      <c r="T113" s="4" t="s">
        <v>190</v>
      </c>
      <c r="U113" s="23" t="s">
        <v>2076</v>
      </c>
      <c r="V113" s="4" t="s">
        <v>945</v>
      </c>
    </row>
    <row r="114" spans="1:33" x14ac:dyDescent="0.25">
      <c r="A114" s="4" t="s">
        <v>2071</v>
      </c>
      <c r="B114" s="4">
        <v>863</v>
      </c>
      <c r="C114" s="4">
        <v>10</v>
      </c>
      <c r="D114" s="11">
        <v>500</v>
      </c>
      <c r="E114" s="9">
        <v>250</v>
      </c>
      <c r="F114" s="7">
        <v>10</v>
      </c>
      <c r="H114" s="4">
        <v>6765</v>
      </c>
      <c r="J114" s="4" t="s">
        <v>2079</v>
      </c>
      <c r="K114" s="4">
        <v>1</v>
      </c>
      <c r="R114" s="4" t="s">
        <v>1018</v>
      </c>
      <c r="T114" s="4" t="s">
        <v>2075</v>
      </c>
      <c r="U114" s="4">
        <v>10</v>
      </c>
    </row>
    <row r="115" spans="1:33" x14ac:dyDescent="0.25">
      <c r="A115" s="4" t="s">
        <v>2073</v>
      </c>
      <c r="B115" s="4">
        <v>932</v>
      </c>
      <c r="C115" s="4">
        <v>0</v>
      </c>
      <c r="D115" s="11">
        <v>100</v>
      </c>
      <c r="E115" s="9">
        <v>50</v>
      </c>
      <c r="F115" s="7">
        <v>10</v>
      </c>
      <c r="H115" s="4">
        <v>6766</v>
      </c>
      <c r="J115" s="4" t="s">
        <v>2079</v>
      </c>
      <c r="K115" s="4">
        <v>1</v>
      </c>
      <c r="R115" s="4" t="s">
        <v>2074</v>
      </c>
      <c r="S115" s="12">
        <v>0.1</v>
      </c>
      <c r="T115" s="4" t="s">
        <v>2077</v>
      </c>
      <c r="U115" s="23" t="s">
        <v>2078</v>
      </c>
    </row>
    <row r="116" spans="1:33" x14ac:dyDescent="0.25">
      <c r="A116" s="4" t="s">
        <v>2081</v>
      </c>
      <c r="B116" s="4">
        <v>932</v>
      </c>
      <c r="C116" s="4">
        <v>0</v>
      </c>
      <c r="D116" s="11">
        <v>10</v>
      </c>
      <c r="E116" s="9">
        <v>5</v>
      </c>
      <c r="F116" s="7">
        <v>1</v>
      </c>
      <c r="H116" s="4">
        <v>6767</v>
      </c>
      <c r="J116" s="4" t="s">
        <v>2079</v>
      </c>
      <c r="K116" s="4">
        <v>1</v>
      </c>
      <c r="R116" s="4" t="s">
        <v>2074</v>
      </c>
      <c r="S116" s="12">
        <v>0.1</v>
      </c>
      <c r="T116" s="4" t="s">
        <v>2077</v>
      </c>
      <c r="U116" s="23" t="s">
        <v>2078</v>
      </c>
    </row>
    <row r="117" spans="1:33" x14ac:dyDescent="0.25">
      <c r="A117" s="4" t="s">
        <v>1703</v>
      </c>
      <c r="B117" s="4">
        <v>894</v>
      </c>
      <c r="C117" s="4" t="s">
        <v>1698</v>
      </c>
      <c r="D117" s="11">
        <v>0</v>
      </c>
      <c r="E117" s="9">
        <v>0</v>
      </c>
      <c r="F117" s="7">
        <v>0</v>
      </c>
      <c r="H117" s="4">
        <v>6780</v>
      </c>
      <c r="J117" s="4" t="s">
        <v>643</v>
      </c>
      <c r="K117" s="4">
        <v>1</v>
      </c>
      <c r="R117" s="4" t="s">
        <v>1701</v>
      </c>
    </row>
    <row r="118" spans="1:33" x14ac:dyDescent="0.25">
      <c r="A118" s="4" t="s">
        <v>859</v>
      </c>
      <c r="B118" s="4">
        <v>21</v>
      </c>
      <c r="C118" s="4">
        <v>20</v>
      </c>
      <c r="D118" s="11">
        <v>50</v>
      </c>
      <c r="E118" s="9">
        <v>0</v>
      </c>
      <c r="F118" s="7">
        <v>40</v>
      </c>
      <c r="H118" s="4">
        <v>2009</v>
      </c>
      <c r="J118" s="4" t="s">
        <v>868</v>
      </c>
      <c r="K118" s="4">
        <v>1</v>
      </c>
      <c r="Z118" s="4" t="s">
        <v>1102</v>
      </c>
      <c r="AA118" s="23" t="s">
        <v>1831</v>
      </c>
      <c r="AB118" s="4">
        <v>1</v>
      </c>
      <c r="AG118" s="4">
        <v>9</v>
      </c>
    </row>
    <row r="119" spans="1:33" x14ac:dyDescent="0.25">
      <c r="A119" s="4" t="s">
        <v>862</v>
      </c>
      <c r="B119" s="4">
        <v>21</v>
      </c>
      <c r="C119" s="4">
        <v>20</v>
      </c>
      <c r="D119" s="11">
        <v>100</v>
      </c>
      <c r="E119" s="9">
        <v>0</v>
      </c>
      <c r="F119" s="7">
        <v>80</v>
      </c>
      <c r="H119" s="4">
        <v>2009</v>
      </c>
      <c r="J119" s="4" t="s">
        <v>868</v>
      </c>
      <c r="K119" s="4">
        <v>2</v>
      </c>
      <c r="Z119" s="4" t="s">
        <v>1102</v>
      </c>
      <c r="AA119" s="23" t="s">
        <v>869</v>
      </c>
      <c r="AB119" s="4">
        <v>1</v>
      </c>
      <c r="AG119" s="4">
        <v>9</v>
      </c>
    </row>
    <row r="120" spans="1:33" x14ac:dyDescent="0.25">
      <c r="A120" s="4" t="s">
        <v>863</v>
      </c>
      <c r="B120" s="4">
        <v>21</v>
      </c>
      <c r="C120" s="4">
        <v>20</v>
      </c>
      <c r="D120" s="11">
        <v>150</v>
      </c>
      <c r="E120" s="9">
        <v>0</v>
      </c>
      <c r="F120" s="7">
        <v>120</v>
      </c>
      <c r="H120" s="4">
        <v>2009</v>
      </c>
      <c r="J120" s="4" t="s">
        <v>868</v>
      </c>
      <c r="K120" s="4">
        <v>3</v>
      </c>
      <c r="Z120" s="4" t="s">
        <v>1102</v>
      </c>
      <c r="AA120" s="23" t="s">
        <v>870</v>
      </c>
      <c r="AB120" s="4">
        <v>1</v>
      </c>
      <c r="AG120" s="4">
        <v>9</v>
      </c>
    </row>
    <row r="121" spans="1:33" x14ac:dyDescent="0.25">
      <c r="A121" s="4" t="s">
        <v>871</v>
      </c>
      <c r="B121" s="4">
        <v>21</v>
      </c>
      <c r="C121" s="4">
        <v>20</v>
      </c>
      <c r="D121" s="11">
        <v>200</v>
      </c>
      <c r="E121" s="9">
        <v>0</v>
      </c>
      <c r="F121" s="7">
        <v>160</v>
      </c>
      <c r="H121" s="4">
        <v>2009</v>
      </c>
      <c r="J121" s="4" t="s">
        <v>868</v>
      </c>
      <c r="K121" s="4">
        <v>4</v>
      </c>
      <c r="Z121" s="4" t="s">
        <v>1102</v>
      </c>
      <c r="AA121" s="23" t="s">
        <v>621</v>
      </c>
      <c r="AB121" s="4">
        <v>1</v>
      </c>
      <c r="AG121" s="4">
        <v>9</v>
      </c>
    </row>
    <row r="122" spans="1:33" x14ac:dyDescent="0.25">
      <c r="A122" s="4" t="s">
        <v>860</v>
      </c>
      <c r="B122" s="4">
        <v>22</v>
      </c>
      <c r="C122" s="4">
        <v>50</v>
      </c>
      <c r="D122" s="11">
        <v>300</v>
      </c>
      <c r="E122" s="9">
        <v>0</v>
      </c>
      <c r="F122" s="7">
        <v>200</v>
      </c>
      <c r="H122" s="4">
        <v>6751</v>
      </c>
      <c r="J122" s="4" t="s">
        <v>868</v>
      </c>
      <c r="K122" s="4">
        <v>5</v>
      </c>
      <c r="R122" s="4" t="s">
        <v>872</v>
      </c>
      <c r="S122" s="12">
        <v>0.1</v>
      </c>
      <c r="Z122" s="4" t="s">
        <v>1102</v>
      </c>
      <c r="AA122" s="23" t="s">
        <v>873</v>
      </c>
      <c r="AB122" s="4">
        <v>2</v>
      </c>
      <c r="AG122" s="4">
        <v>9</v>
      </c>
    </row>
    <row r="123" spans="1:33" x14ac:dyDescent="0.25">
      <c r="A123" s="4" t="s">
        <v>864</v>
      </c>
      <c r="B123" s="4">
        <v>22</v>
      </c>
      <c r="C123" s="4">
        <v>50</v>
      </c>
      <c r="D123" s="11">
        <v>400</v>
      </c>
      <c r="E123" s="9">
        <v>0</v>
      </c>
      <c r="F123" s="7">
        <v>240</v>
      </c>
      <c r="H123" s="4">
        <v>6751</v>
      </c>
      <c r="J123" s="4" t="s">
        <v>868</v>
      </c>
      <c r="K123" s="4">
        <v>6</v>
      </c>
      <c r="R123" s="4" t="s">
        <v>872</v>
      </c>
      <c r="S123" s="12">
        <v>0.1</v>
      </c>
      <c r="Z123" s="4" t="s">
        <v>1102</v>
      </c>
      <c r="AA123" s="23" t="s">
        <v>874</v>
      </c>
      <c r="AB123" s="4">
        <v>2</v>
      </c>
      <c r="AG123" s="4">
        <v>9</v>
      </c>
    </row>
    <row r="124" spans="1:33" x14ac:dyDescent="0.25">
      <c r="A124" s="4" t="s">
        <v>865</v>
      </c>
      <c r="B124" s="4">
        <v>22</v>
      </c>
      <c r="C124" s="4">
        <v>50</v>
      </c>
      <c r="D124" s="11">
        <v>500</v>
      </c>
      <c r="E124" s="9">
        <v>0</v>
      </c>
      <c r="F124" s="7">
        <v>280</v>
      </c>
      <c r="H124" s="4">
        <v>6751</v>
      </c>
      <c r="J124" s="4" t="s">
        <v>868</v>
      </c>
      <c r="K124" s="4">
        <v>7</v>
      </c>
      <c r="R124" s="4" t="s">
        <v>872</v>
      </c>
      <c r="S124" s="12">
        <v>0.1</v>
      </c>
      <c r="Z124" s="4" t="s">
        <v>1102</v>
      </c>
      <c r="AA124" s="23" t="s">
        <v>107</v>
      </c>
      <c r="AB124" s="4">
        <v>2</v>
      </c>
      <c r="AG124" s="4">
        <v>9</v>
      </c>
    </row>
    <row r="125" spans="1:33" x14ac:dyDescent="0.25">
      <c r="A125" s="4" t="s">
        <v>861</v>
      </c>
      <c r="B125" s="4">
        <v>23</v>
      </c>
      <c r="C125" s="4">
        <v>70</v>
      </c>
      <c r="D125" s="11">
        <v>600</v>
      </c>
      <c r="E125" s="9">
        <v>0</v>
      </c>
      <c r="F125" s="7">
        <v>320</v>
      </c>
      <c r="H125" s="4">
        <v>6752</v>
      </c>
      <c r="J125" s="4" t="s">
        <v>868</v>
      </c>
      <c r="K125" s="4">
        <v>8</v>
      </c>
      <c r="R125" s="4" t="s">
        <v>872</v>
      </c>
      <c r="S125" s="12">
        <v>0.3</v>
      </c>
      <c r="Z125" s="4" t="s">
        <v>1102</v>
      </c>
      <c r="AA125" s="23" t="s">
        <v>1526</v>
      </c>
      <c r="AB125" s="4">
        <v>3</v>
      </c>
      <c r="AG125" s="4">
        <v>9</v>
      </c>
    </row>
    <row r="126" spans="1:33" x14ac:dyDescent="0.25">
      <c r="A126" s="4" t="s">
        <v>866</v>
      </c>
      <c r="B126" s="4">
        <v>23</v>
      </c>
      <c r="C126" s="4">
        <v>70</v>
      </c>
      <c r="D126" s="11">
        <v>700</v>
      </c>
      <c r="E126" s="9">
        <v>0</v>
      </c>
      <c r="F126" s="7">
        <v>360</v>
      </c>
      <c r="H126" s="4">
        <v>6752</v>
      </c>
      <c r="J126" s="4" t="s">
        <v>868</v>
      </c>
      <c r="K126" s="4">
        <v>9</v>
      </c>
      <c r="R126" s="4" t="s">
        <v>872</v>
      </c>
      <c r="S126" s="12">
        <v>0.3</v>
      </c>
      <c r="Z126" s="4" t="s">
        <v>1102</v>
      </c>
      <c r="AA126" s="23" t="s">
        <v>1527</v>
      </c>
      <c r="AB126" s="4">
        <v>3</v>
      </c>
      <c r="AG126" s="4">
        <v>9</v>
      </c>
    </row>
    <row r="127" spans="1:33" x14ac:dyDescent="0.25">
      <c r="A127" s="4" t="s">
        <v>867</v>
      </c>
      <c r="B127" s="4">
        <v>23</v>
      </c>
      <c r="C127" s="4">
        <v>70</v>
      </c>
      <c r="D127" s="11">
        <v>800</v>
      </c>
      <c r="E127" s="9">
        <v>0</v>
      </c>
      <c r="F127" s="7">
        <v>400</v>
      </c>
      <c r="H127" s="4">
        <v>6752</v>
      </c>
      <c r="J127" s="4" t="s">
        <v>868</v>
      </c>
      <c r="K127" s="4">
        <v>10</v>
      </c>
      <c r="R127" s="4" t="s">
        <v>872</v>
      </c>
      <c r="S127" s="12">
        <v>0.3</v>
      </c>
      <c r="Z127" s="4" t="s">
        <v>1102</v>
      </c>
      <c r="AA127" s="23" t="s">
        <v>1528</v>
      </c>
      <c r="AB127" s="4">
        <v>3</v>
      </c>
      <c r="AG127" s="4">
        <v>9</v>
      </c>
    </row>
    <row r="128" spans="1:33" x14ac:dyDescent="0.25">
      <c r="A128" s="4" t="s">
        <v>1702</v>
      </c>
      <c r="B128" s="4">
        <v>893</v>
      </c>
      <c r="C128" s="4" t="s">
        <v>1698</v>
      </c>
      <c r="D128" s="11">
        <v>0</v>
      </c>
      <c r="E128" s="9">
        <v>0</v>
      </c>
      <c r="F128" s="7">
        <v>0</v>
      </c>
      <c r="H128" s="4">
        <v>6779</v>
      </c>
      <c r="J128" s="4" t="s">
        <v>642</v>
      </c>
      <c r="K128" s="4">
        <v>1</v>
      </c>
      <c r="R128" s="4" t="s">
        <v>1700</v>
      </c>
    </row>
    <row r="129" spans="1:35" x14ac:dyDescent="0.25">
      <c r="A129" s="4" t="s">
        <v>454</v>
      </c>
      <c r="B129" s="4">
        <v>67</v>
      </c>
      <c r="C129" s="4">
        <v>50</v>
      </c>
      <c r="D129" s="11">
        <v>400</v>
      </c>
      <c r="E129" s="9">
        <v>0</v>
      </c>
      <c r="F129" s="7">
        <v>80</v>
      </c>
      <c r="G129" s="4">
        <v>10</v>
      </c>
      <c r="H129" s="4">
        <v>2001</v>
      </c>
      <c r="J129" s="4" t="s">
        <v>541</v>
      </c>
      <c r="K129" s="4">
        <v>1</v>
      </c>
      <c r="Z129" s="4" t="s">
        <v>1116</v>
      </c>
      <c r="AA129" s="23" t="s">
        <v>453</v>
      </c>
      <c r="AB129" s="4">
        <v>3</v>
      </c>
      <c r="AG129" s="4">
        <v>2</v>
      </c>
      <c r="AH129" s="4">
        <v>6</v>
      </c>
      <c r="AI129" s="4">
        <v>37</v>
      </c>
    </row>
    <row r="130" spans="1:35" x14ac:dyDescent="0.25">
      <c r="A130" s="4" t="s">
        <v>455</v>
      </c>
      <c r="B130" s="4">
        <v>67</v>
      </c>
      <c r="C130" s="4">
        <v>50</v>
      </c>
      <c r="D130" s="11">
        <v>550</v>
      </c>
      <c r="E130" s="9">
        <v>0</v>
      </c>
      <c r="F130" s="7">
        <v>110</v>
      </c>
      <c r="G130" s="4">
        <v>10</v>
      </c>
      <c r="H130" s="4">
        <v>2001</v>
      </c>
      <c r="J130" s="4" t="s">
        <v>541</v>
      </c>
      <c r="K130" s="4">
        <v>2</v>
      </c>
      <c r="Z130" s="4" t="s">
        <v>1116</v>
      </c>
      <c r="AA130" s="23" t="s">
        <v>459</v>
      </c>
      <c r="AB130" s="4">
        <v>3</v>
      </c>
      <c r="AG130" s="4">
        <v>2</v>
      </c>
      <c r="AH130" s="4">
        <v>6</v>
      </c>
      <c r="AI130" s="4">
        <v>44</v>
      </c>
    </row>
    <row r="131" spans="1:35" x14ac:dyDescent="0.25">
      <c r="A131" s="4" t="s">
        <v>456</v>
      </c>
      <c r="B131" s="4">
        <v>67</v>
      </c>
      <c r="C131" s="4">
        <v>50</v>
      </c>
      <c r="D131" s="11">
        <v>600</v>
      </c>
      <c r="E131" s="9">
        <v>0</v>
      </c>
      <c r="F131" s="7">
        <v>140</v>
      </c>
      <c r="G131" s="4">
        <v>10</v>
      </c>
      <c r="H131" s="4">
        <v>2001</v>
      </c>
      <c r="J131" s="4" t="s">
        <v>541</v>
      </c>
      <c r="K131" s="4">
        <v>3</v>
      </c>
      <c r="Z131" s="4" t="s">
        <v>1116</v>
      </c>
      <c r="AA131" s="23" t="s">
        <v>460</v>
      </c>
      <c r="AB131" s="4">
        <v>3</v>
      </c>
      <c r="AG131" s="4">
        <v>2</v>
      </c>
      <c r="AH131" s="4">
        <v>6</v>
      </c>
      <c r="AI131" s="4">
        <v>50</v>
      </c>
    </row>
    <row r="132" spans="1:35" x14ac:dyDescent="0.25">
      <c r="A132" s="4" t="s">
        <v>457</v>
      </c>
      <c r="B132" s="4">
        <v>67</v>
      </c>
      <c r="C132" s="4">
        <v>50</v>
      </c>
      <c r="D132" s="11">
        <v>700</v>
      </c>
      <c r="E132" s="9">
        <v>0</v>
      </c>
      <c r="F132" s="7">
        <v>170</v>
      </c>
      <c r="G132" s="4">
        <v>10</v>
      </c>
      <c r="H132" s="4">
        <v>2001</v>
      </c>
      <c r="J132" s="4" t="s">
        <v>541</v>
      </c>
      <c r="K132" s="4">
        <v>4</v>
      </c>
      <c r="Z132" s="4" t="s">
        <v>1116</v>
      </c>
      <c r="AA132" s="23" t="s">
        <v>461</v>
      </c>
      <c r="AB132" s="4">
        <v>3</v>
      </c>
      <c r="AG132" s="4">
        <v>2</v>
      </c>
      <c r="AH132" s="4">
        <v>6</v>
      </c>
      <c r="AI132" s="4">
        <v>56</v>
      </c>
    </row>
    <row r="133" spans="1:35" x14ac:dyDescent="0.25">
      <c r="A133" s="4" t="s">
        <v>458</v>
      </c>
      <c r="B133" s="4">
        <v>67</v>
      </c>
      <c r="C133" s="4">
        <v>50</v>
      </c>
      <c r="D133" s="11">
        <v>800</v>
      </c>
      <c r="E133" s="9">
        <v>0</v>
      </c>
      <c r="F133" s="7">
        <v>200</v>
      </c>
      <c r="G133" s="4">
        <v>10</v>
      </c>
      <c r="H133" s="4">
        <v>2001</v>
      </c>
      <c r="J133" s="4" t="s">
        <v>541</v>
      </c>
      <c r="K133" s="4">
        <v>5</v>
      </c>
      <c r="Z133" s="4" t="s">
        <v>1116</v>
      </c>
      <c r="AA133" s="23" t="s">
        <v>462</v>
      </c>
      <c r="AB133" s="4">
        <v>3</v>
      </c>
      <c r="AG133" s="4">
        <v>2</v>
      </c>
      <c r="AH133" s="4">
        <v>6</v>
      </c>
      <c r="AI133" s="4">
        <v>62</v>
      </c>
    </row>
    <row r="134" spans="1:35" x14ac:dyDescent="0.25">
      <c r="A134" s="4" t="s">
        <v>463</v>
      </c>
      <c r="B134" s="4">
        <v>70</v>
      </c>
      <c r="C134" s="4">
        <v>50</v>
      </c>
      <c r="D134" s="11">
        <v>200</v>
      </c>
      <c r="E134" s="9">
        <v>0</v>
      </c>
      <c r="F134" s="7">
        <v>40</v>
      </c>
      <c r="G134" s="4">
        <v>10</v>
      </c>
      <c r="H134" s="4">
        <v>2004</v>
      </c>
      <c r="J134" s="4" t="s">
        <v>541</v>
      </c>
      <c r="K134" s="4">
        <v>3</v>
      </c>
      <c r="Z134" s="4" t="s">
        <v>1116</v>
      </c>
      <c r="AA134" s="23" t="s">
        <v>468</v>
      </c>
      <c r="AB134" s="4">
        <v>3</v>
      </c>
      <c r="AG134" s="4">
        <v>5</v>
      </c>
      <c r="AH134" s="4">
        <v>8</v>
      </c>
      <c r="AI134" s="4">
        <v>35</v>
      </c>
    </row>
    <row r="135" spans="1:35" x14ac:dyDescent="0.25">
      <c r="A135" s="4" t="s">
        <v>464</v>
      </c>
      <c r="B135" s="4">
        <v>70</v>
      </c>
      <c r="C135" s="4">
        <v>50</v>
      </c>
      <c r="D135" s="11">
        <v>400</v>
      </c>
      <c r="E135" s="9">
        <v>0</v>
      </c>
      <c r="F135" s="7">
        <v>80</v>
      </c>
      <c r="G135" s="4">
        <v>10</v>
      </c>
      <c r="H135" s="4">
        <v>2004</v>
      </c>
      <c r="J135" s="4" t="s">
        <v>541</v>
      </c>
      <c r="K135" s="4">
        <v>4</v>
      </c>
      <c r="Z135" s="4" t="s">
        <v>1116</v>
      </c>
      <c r="AA135" s="23" t="s">
        <v>469</v>
      </c>
      <c r="AB135" s="4">
        <v>3</v>
      </c>
      <c r="AG135" s="4">
        <v>5</v>
      </c>
      <c r="AH135" s="4">
        <v>8</v>
      </c>
      <c r="AI135" s="4">
        <v>38</v>
      </c>
    </row>
    <row r="136" spans="1:35" x14ac:dyDescent="0.25">
      <c r="A136" s="4" t="s">
        <v>465</v>
      </c>
      <c r="B136" s="4">
        <v>70</v>
      </c>
      <c r="C136" s="4">
        <v>50</v>
      </c>
      <c r="D136" s="11">
        <v>600</v>
      </c>
      <c r="E136" s="9">
        <v>0</v>
      </c>
      <c r="F136" s="7">
        <v>120</v>
      </c>
      <c r="G136" s="4">
        <v>10</v>
      </c>
      <c r="H136" s="4">
        <v>2004</v>
      </c>
      <c r="J136" s="4" t="s">
        <v>541</v>
      </c>
      <c r="K136" s="4">
        <v>5</v>
      </c>
      <c r="Z136" s="4" t="s">
        <v>1116</v>
      </c>
      <c r="AA136" s="23" t="s">
        <v>470</v>
      </c>
      <c r="AB136" s="4">
        <v>3</v>
      </c>
      <c r="AG136" s="4">
        <v>5</v>
      </c>
      <c r="AH136" s="4">
        <v>8</v>
      </c>
      <c r="AI136" s="4">
        <v>50</v>
      </c>
    </row>
    <row r="137" spans="1:35" x14ac:dyDescent="0.25">
      <c r="A137" s="4" t="s">
        <v>466</v>
      </c>
      <c r="B137" s="4">
        <v>70</v>
      </c>
      <c r="C137" s="4">
        <v>50</v>
      </c>
      <c r="D137" s="11">
        <v>800</v>
      </c>
      <c r="E137" s="9">
        <v>0</v>
      </c>
      <c r="F137" s="7">
        <v>160</v>
      </c>
      <c r="G137" s="4">
        <v>10</v>
      </c>
      <c r="H137" s="4">
        <v>2004</v>
      </c>
      <c r="J137" s="4" t="s">
        <v>541</v>
      </c>
      <c r="K137" s="4">
        <v>6</v>
      </c>
      <c r="Z137" s="4" t="s">
        <v>1116</v>
      </c>
      <c r="AA137" s="23" t="s">
        <v>471</v>
      </c>
      <c r="AB137" s="4">
        <v>3</v>
      </c>
      <c r="AG137" s="4">
        <v>5</v>
      </c>
      <c r="AH137" s="4">
        <v>9</v>
      </c>
      <c r="AI137" s="4">
        <v>63</v>
      </c>
    </row>
    <row r="138" spans="1:35" x14ac:dyDescent="0.25">
      <c r="A138" s="4" t="s">
        <v>467</v>
      </c>
      <c r="B138" s="4">
        <v>70</v>
      </c>
      <c r="C138" s="4">
        <v>50</v>
      </c>
      <c r="D138" s="11">
        <v>1000</v>
      </c>
      <c r="E138" s="9">
        <v>0</v>
      </c>
      <c r="F138" s="7">
        <v>200</v>
      </c>
      <c r="G138" s="4">
        <v>10</v>
      </c>
      <c r="H138" s="4">
        <v>2004</v>
      </c>
      <c r="J138" s="4" t="s">
        <v>541</v>
      </c>
      <c r="K138" s="4">
        <v>7</v>
      </c>
      <c r="Z138" s="4" t="s">
        <v>1116</v>
      </c>
      <c r="AA138" s="23" t="s">
        <v>472</v>
      </c>
      <c r="AB138" s="4">
        <v>3</v>
      </c>
      <c r="AG138" s="4">
        <v>5</v>
      </c>
      <c r="AH138" s="4">
        <v>10</v>
      </c>
      <c r="AI138" s="4">
        <v>75</v>
      </c>
    </row>
    <row r="139" spans="1:35" x14ac:dyDescent="0.25">
      <c r="A139" s="4" t="s">
        <v>368</v>
      </c>
      <c r="B139" s="4">
        <v>908</v>
      </c>
      <c r="C139" s="4">
        <v>1</v>
      </c>
      <c r="D139" s="11">
        <v>0</v>
      </c>
      <c r="E139" s="9">
        <v>3</v>
      </c>
      <c r="F139" s="7">
        <v>0</v>
      </c>
      <c r="H139" s="4">
        <v>6732</v>
      </c>
      <c r="J139" s="4" t="s">
        <v>370</v>
      </c>
      <c r="K139" s="4">
        <v>1</v>
      </c>
      <c r="L139" s="4" t="s">
        <v>373</v>
      </c>
      <c r="M139" s="4">
        <v>1</v>
      </c>
      <c r="R139" s="4" t="s">
        <v>417</v>
      </c>
      <c r="Z139" s="4" t="s">
        <v>1102</v>
      </c>
      <c r="AA139" s="23" t="s">
        <v>700</v>
      </c>
      <c r="AB139" s="4">
        <v>1</v>
      </c>
      <c r="AG139" s="4">
        <v>529</v>
      </c>
    </row>
    <row r="140" spans="1:35" x14ac:dyDescent="0.25">
      <c r="A140" s="4" t="s">
        <v>1479</v>
      </c>
      <c r="B140" s="4">
        <v>908</v>
      </c>
      <c r="C140" s="4">
        <v>1</v>
      </c>
      <c r="D140" s="11">
        <v>0</v>
      </c>
      <c r="E140" s="9">
        <v>4</v>
      </c>
      <c r="F140" s="7">
        <v>0</v>
      </c>
      <c r="H140" s="4">
        <v>6732</v>
      </c>
      <c r="J140" s="4" t="s">
        <v>370</v>
      </c>
      <c r="K140" s="4">
        <v>2</v>
      </c>
      <c r="L140" s="4" t="s">
        <v>373</v>
      </c>
      <c r="M140" s="4">
        <v>2</v>
      </c>
      <c r="R140" s="4" t="s">
        <v>417</v>
      </c>
      <c r="Z140" s="4" t="s">
        <v>1102</v>
      </c>
      <c r="AA140" s="23" t="s">
        <v>1110</v>
      </c>
      <c r="AB140" s="4">
        <v>1</v>
      </c>
      <c r="AG140" s="4">
        <v>529</v>
      </c>
    </row>
    <row r="141" spans="1:35" x14ac:dyDescent="0.25">
      <c r="A141" s="4" t="s">
        <v>1480</v>
      </c>
      <c r="B141" s="4">
        <v>908</v>
      </c>
      <c r="C141" s="4">
        <v>1</v>
      </c>
      <c r="D141" s="11">
        <v>0</v>
      </c>
      <c r="E141" s="9">
        <v>5</v>
      </c>
      <c r="F141" s="7">
        <v>0</v>
      </c>
      <c r="H141" s="4">
        <v>6732</v>
      </c>
      <c r="J141" s="4" t="s">
        <v>370</v>
      </c>
      <c r="K141" s="4">
        <v>3</v>
      </c>
      <c r="L141" s="4" t="s">
        <v>373</v>
      </c>
      <c r="M141" s="4">
        <v>3</v>
      </c>
      <c r="R141" s="4" t="s">
        <v>417</v>
      </c>
      <c r="Z141" s="4" t="s">
        <v>1102</v>
      </c>
      <c r="AA141" s="23" t="s">
        <v>936</v>
      </c>
      <c r="AB141" s="4">
        <v>1</v>
      </c>
      <c r="AG141" s="4">
        <v>529</v>
      </c>
    </row>
    <row r="142" spans="1:35" x14ac:dyDescent="0.25">
      <c r="A142" s="4" t="s">
        <v>741</v>
      </c>
      <c r="B142" s="4">
        <v>906</v>
      </c>
      <c r="C142" s="4">
        <v>1</v>
      </c>
      <c r="D142" s="11">
        <v>0</v>
      </c>
      <c r="E142" s="9">
        <v>4</v>
      </c>
      <c r="F142" s="7">
        <v>0</v>
      </c>
      <c r="H142" s="4">
        <v>6732</v>
      </c>
      <c r="J142" s="4" t="s">
        <v>370</v>
      </c>
      <c r="K142" s="4">
        <v>1</v>
      </c>
      <c r="L142" s="4" t="s">
        <v>373</v>
      </c>
      <c r="M142" s="4">
        <v>1</v>
      </c>
      <c r="N142" s="4" t="s">
        <v>561</v>
      </c>
      <c r="O142" s="4">
        <v>1</v>
      </c>
      <c r="U142" s="4"/>
      <c r="Z142" s="4" t="s">
        <v>1102</v>
      </c>
      <c r="AA142" s="23" t="s">
        <v>1110</v>
      </c>
      <c r="AB142" s="4">
        <v>1</v>
      </c>
      <c r="AG142" s="4">
        <v>529</v>
      </c>
      <c r="AH142" s="4" t="s">
        <v>1199</v>
      </c>
    </row>
    <row r="143" spans="1:35" x14ac:dyDescent="0.25">
      <c r="A143" s="4" t="s">
        <v>742</v>
      </c>
      <c r="B143" s="4">
        <v>906</v>
      </c>
      <c r="C143" s="4">
        <v>1</v>
      </c>
      <c r="D143" s="11">
        <v>0</v>
      </c>
      <c r="E143" s="9">
        <v>5</v>
      </c>
      <c r="F143" s="7">
        <v>0</v>
      </c>
      <c r="H143" s="4">
        <v>6732</v>
      </c>
      <c r="J143" s="4" t="s">
        <v>370</v>
      </c>
      <c r="K143" s="4">
        <v>3</v>
      </c>
      <c r="L143" s="4" t="s">
        <v>373</v>
      </c>
      <c r="M143" s="4">
        <v>2</v>
      </c>
      <c r="N143" s="4" t="s">
        <v>561</v>
      </c>
      <c r="O143" s="4">
        <v>3</v>
      </c>
      <c r="U143" s="4"/>
      <c r="Z143" s="4" t="s">
        <v>1102</v>
      </c>
      <c r="AA143" s="23" t="s">
        <v>936</v>
      </c>
      <c r="AB143" s="4">
        <v>1</v>
      </c>
      <c r="AG143" s="4">
        <v>529</v>
      </c>
      <c r="AH143" s="4" t="s">
        <v>1199</v>
      </c>
    </row>
    <row r="144" spans="1:35" x14ac:dyDescent="0.25">
      <c r="A144" s="4" t="s">
        <v>743</v>
      </c>
      <c r="B144" s="4">
        <v>906</v>
      </c>
      <c r="C144" s="4">
        <v>1</v>
      </c>
      <c r="D144" s="11">
        <v>0</v>
      </c>
      <c r="E144" s="9">
        <v>6</v>
      </c>
      <c r="F144" s="7">
        <v>0</v>
      </c>
      <c r="H144" s="4">
        <v>6732</v>
      </c>
      <c r="J144" s="4" t="s">
        <v>370</v>
      </c>
      <c r="K144" s="4">
        <v>5</v>
      </c>
      <c r="L144" s="4" t="s">
        <v>373</v>
      </c>
      <c r="M144" s="4">
        <v>3</v>
      </c>
      <c r="N144" s="4" t="s">
        <v>561</v>
      </c>
      <c r="O144" s="4">
        <v>5</v>
      </c>
      <c r="U144" s="4"/>
      <c r="Z144" s="4" t="s">
        <v>1102</v>
      </c>
      <c r="AA144" s="23" t="s">
        <v>828</v>
      </c>
      <c r="AB144" s="4">
        <v>1</v>
      </c>
      <c r="AG144" s="4">
        <v>529</v>
      </c>
      <c r="AH144" s="4" t="s">
        <v>1199</v>
      </c>
    </row>
    <row r="145" spans="1:23" x14ac:dyDescent="0.25">
      <c r="A145" s="4" t="s">
        <v>1351</v>
      </c>
      <c r="B145" s="4">
        <v>740</v>
      </c>
      <c r="C145" s="4">
        <v>30</v>
      </c>
      <c r="D145" s="11">
        <v>0</v>
      </c>
      <c r="E145" s="9">
        <v>140</v>
      </c>
      <c r="F145" s="7">
        <v>0</v>
      </c>
      <c r="H145" s="4">
        <v>6712</v>
      </c>
      <c r="J145" s="4" t="s">
        <v>789</v>
      </c>
      <c r="K145" s="4">
        <v>1</v>
      </c>
      <c r="L145" s="4" t="s">
        <v>790</v>
      </c>
      <c r="M145" s="4">
        <v>1</v>
      </c>
      <c r="R145" s="4" t="s">
        <v>1065</v>
      </c>
      <c r="S145" s="4">
        <v>125</v>
      </c>
      <c r="T145" s="4" t="s">
        <v>1629</v>
      </c>
      <c r="U145" s="4">
        <v>20</v>
      </c>
      <c r="V145" s="4" t="s">
        <v>1060</v>
      </c>
    </row>
    <row r="146" spans="1:23" x14ac:dyDescent="0.25">
      <c r="A146" s="4" t="s">
        <v>1352</v>
      </c>
      <c r="B146" s="4">
        <v>740</v>
      </c>
      <c r="C146" s="4">
        <v>30</v>
      </c>
      <c r="D146" s="11">
        <v>0</v>
      </c>
      <c r="E146" s="9">
        <v>200</v>
      </c>
      <c r="F146" s="7">
        <v>0</v>
      </c>
      <c r="H146" s="4">
        <v>6712</v>
      </c>
      <c r="J146" s="4" t="s">
        <v>789</v>
      </c>
      <c r="K146" s="4">
        <v>2</v>
      </c>
      <c r="L146" s="4" t="s">
        <v>790</v>
      </c>
      <c r="M146" s="4">
        <v>2</v>
      </c>
      <c r="R146" s="4" t="s">
        <v>1065</v>
      </c>
      <c r="S146" s="4">
        <v>145</v>
      </c>
      <c r="T146" s="4" t="s">
        <v>788</v>
      </c>
      <c r="U146" s="4">
        <v>30</v>
      </c>
      <c r="V146" s="4" t="s">
        <v>1060</v>
      </c>
    </row>
    <row r="147" spans="1:23" x14ac:dyDescent="0.25">
      <c r="A147" s="4" t="s">
        <v>1353</v>
      </c>
      <c r="B147" s="4">
        <v>740</v>
      </c>
      <c r="C147" s="4">
        <v>30</v>
      </c>
      <c r="D147" s="11">
        <v>0</v>
      </c>
      <c r="E147" s="9">
        <v>260</v>
      </c>
      <c r="F147" s="7">
        <v>0</v>
      </c>
      <c r="H147" s="4">
        <v>6712</v>
      </c>
      <c r="J147" s="4" t="s">
        <v>789</v>
      </c>
      <c r="K147" s="4">
        <v>3</v>
      </c>
      <c r="L147" s="4" t="s">
        <v>790</v>
      </c>
      <c r="M147" s="4">
        <v>3</v>
      </c>
      <c r="R147" s="4" t="s">
        <v>1065</v>
      </c>
      <c r="S147" s="4">
        <v>165</v>
      </c>
      <c r="T147" s="4" t="s">
        <v>1629</v>
      </c>
      <c r="U147" s="4">
        <v>40</v>
      </c>
      <c r="V147" s="4" t="s">
        <v>1060</v>
      </c>
    </row>
    <row r="148" spans="1:23" x14ac:dyDescent="0.25">
      <c r="A148" s="4" t="s">
        <v>2490</v>
      </c>
      <c r="B148" s="4">
        <v>740</v>
      </c>
      <c r="C148" s="4">
        <v>30</v>
      </c>
      <c r="D148" s="11">
        <v>0</v>
      </c>
      <c r="E148" s="9">
        <v>320</v>
      </c>
      <c r="F148" s="7">
        <v>0</v>
      </c>
      <c r="H148" s="4">
        <v>6712</v>
      </c>
      <c r="J148" s="4" t="s">
        <v>789</v>
      </c>
      <c r="K148" s="4">
        <v>4</v>
      </c>
      <c r="L148" s="4" t="s">
        <v>790</v>
      </c>
      <c r="M148" s="4">
        <v>4</v>
      </c>
      <c r="R148" s="4" t="s">
        <v>1065</v>
      </c>
      <c r="S148" s="4">
        <v>185</v>
      </c>
      <c r="T148" s="4" t="s">
        <v>1629</v>
      </c>
      <c r="U148" s="4">
        <v>50</v>
      </c>
      <c r="V148" s="4" t="s">
        <v>1060</v>
      </c>
    </row>
    <row r="149" spans="1:23" x14ac:dyDescent="0.25">
      <c r="A149" s="4" t="s">
        <v>2491</v>
      </c>
      <c r="B149" s="4">
        <v>740</v>
      </c>
      <c r="C149" s="4">
        <v>30</v>
      </c>
      <c r="D149" s="11">
        <v>0</v>
      </c>
      <c r="E149" s="9">
        <v>380</v>
      </c>
      <c r="F149" s="7">
        <v>0</v>
      </c>
      <c r="H149" s="4">
        <v>6712</v>
      </c>
      <c r="J149" s="4" t="s">
        <v>789</v>
      </c>
      <c r="K149" s="4">
        <v>5</v>
      </c>
      <c r="L149" s="4" t="s">
        <v>790</v>
      </c>
      <c r="M149" s="4">
        <v>5</v>
      </c>
      <c r="R149" s="4" t="s">
        <v>1065</v>
      </c>
      <c r="S149" s="4">
        <v>205</v>
      </c>
      <c r="T149" s="4" t="s">
        <v>788</v>
      </c>
      <c r="U149" s="4">
        <v>60</v>
      </c>
      <c r="V149" s="4" t="s">
        <v>1060</v>
      </c>
    </row>
    <row r="150" spans="1:23" x14ac:dyDescent="0.25">
      <c r="A150" s="4" t="s">
        <v>1531</v>
      </c>
      <c r="B150" s="4">
        <v>1033</v>
      </c>
      <c r="C150" s="4">
        <v>1</v>
      </c>
      <c r="D150" s="11">
        <v>0</v>
      </c>
      <c r="E150" s="9">
        <v>10</v>
      </c>
      <c r="F150" s="7">
        <v>0</v>
      </c>
      <c r="H150" s="4">
        <v>6749</v>
      </c>
      <c r="J150" s="4" t="s">
        <v>789</v>
      </c>
      <c r="K150" s="4">
        <v>1</v>
      </c>
      <c r="R150" s="4" t="s">
        <v>1065</v>
      </c>
      <c r="S150" s="4">
        <v>3</v>
      </c>
    </row>
    <row r="151" spans="1:23" x14ac:dyDescent="0.25">
      <c r="A151" s="4" t="s">
        <v>2092</v>
      </c>
      <c r="B151" s="4">
        <v>729</v>
      </c>
      <c r="C151" s="4">
        <v>30</v>
      </c>
      <c r="D151" s="11">
        <v>0</v>
      </c>
      <c r="E151" s="9">
        <v>70</v>
      </c>
      <c r="F151" s="7">
        <v>0</v>
      </c>
      <c r="H151" s="4">
        <v>6771</v>
      </c>
      <c r="J151" s="4" t="s">
        <v>789</v>
      </c>
      <c r="K151" s="4">
        <v>1</v>
      </c>
      <c r="L151" s="4" t="s">
        <v>2095</v>
      </c>
      <c r="M151" s="4">
        <v>1</v>
      </c>
      <c r="R151" s="4" t="s">
        <v>1065</v>
      </c>
      <c r="S151" s="4">
        <v>100</v>
      </c>
      <c r="T151" s="4" t="s">
        <v>2096</v>
      </c>
      <c r="U151" s="23" t="s">
        <v>1831</v>
      </c>
      <c r="V151" s="4" t="s">
        <v>436</v>
      </c>
      <c r="W151" s="4">
        <v>5</v>
      </c>
    </row>
    <row r="152" spans="1:23" x14ac:dyDescent="0.25">
      <c r="A152" s="4" t="s">
        <v>2093</v>
      </c>
      <c r="B152" s="4">
        <v>729</v>
      </c>
      <c r="C152" s="4">
        <v>30</v>
      </c>
      <c r="D152" s="11">
        <v>0</v>
      </c>
      <c r="E152" s="9">
        <v>100</v>
      </c>
      <c r="F152" s="7">
        <v>0</v>
      </c>
      <c r="H152" s="4">
        <v>6771</v>
      </c>
      <c r="J152" s="4" t="s">
        <v>789</v>
      </c>
      <c r="K152" s="4">
        <v>2</v>
      </c>
      <c r="L152" s="4" t="s">
        <v>2095</v>
      </c>
      <c r="M152" s="4">
        <v>2</v>
      </c>
      <c r="R152" s="4" t="s">
        <v>1065</v>
      </c>
      <c r="S152" s="4">
        <v>125</v>
      </c>
      <c r="T152" s="4" t="s">
        <v>2096</v>
      </c>
      <c r="U152" s="23" t="s">
        <v>1833</v>
      </c>
      <c r="V152" s="4" t="s">
        <v>436</v>
      </c>
      <c r="W152" s="4">
        <v>10</v>
      </c>
    </row>
    <row r="153" spans="1:23" x14ac:dyDescent="0.25">
      <c r="A153" s="4" t="s">
        <v>2094</v>
      </c>
      <c r="B153" s="4">
        <v>729</v>
      </c>
      <c r="C153" s="4">
        <v>30</v>
      </c>
      <c r="D153" s="11">
        <v>0</v>
      </c>
      <c r="E153" s="9">
        <v>130</v>
      </c>
      <c r="F153" s="7">
        <v>0</v>
      </c>
      <c r="H153" s="4">
        <v>6771</v>
      </c>
      <c r="J153" s="4" t="s">
        <v>789</v>
      </c>
      <c r="K153" s="4">
        <v>3</v>
      </c>
      <c r="L153" s="4" t="s">
        <v>2095</v>
      </c>
      <c r="M153" s="4">
        <v>3</v>
      </c>
      <c r="R153" s="4" t="s">
        <v>1065</v>
      </c>
      <c r="S153" s="4">
        <v>150</v>
      </c>
      <c r="T153" s="4" t="s">
        <v>2096</v>
      </c>
      <c r="U153" s="23" t="s">
        <v>1837</v>
      </c>
      <c r="V153" s="4" t="s">
        <v>436</v>
      </c>
      <c r="W153" s="4">
        <v>15</v>
      </c>
    </row>
    <row r="154" spans="1:23" x14ac:dyDescent="0.25">
      <c r="A154" s="4" t="s">
        <v>2519</v>
      </c>
      <c r="B154" s="4">
        <v>729</v>
      </c>
      <c r="C154" s="4">
        <v>30</v>
      </c>
      <c r="D154" s="11">
        <v>0</v>
      </c>
      <c r="E154" s="9">
        <v>160</v>
      </c>
      <c r="F154" s="7">
        <v>0</v>
      </c>
      <c r="H154" s="4">
        <v>6771</v>
      </c>
      <c r="J154" s="4" t="s">
        <v>789</v>
      </c>
      <c r="K154" s="4">
        <v>4</v>
      </c>
      <c r="L154" s="4" t="s">
        <v>2095</v>
      </c>
      <c r="M154" s="4">
        <v>4</v>
      </c>
      <c r="R154" s="4" t="s">
        <v>1065</v>
      </c>
      <c r="S154" s="4">
        <v>175</v>
      </c>
      <c r="T154" s="4" t="s">
        <v>2096</v>
      </c>
      <c r="U154" s="23" t="s">
        <v>979</v>
      </c>
      <c r="V154" s="4" t="s">
        <v>436</v>
      </c>
      <c r="W154" s="4">
        <v>20</v>
      </c>
    </row>
    <row r="155" spans="1:23" x14ac:dyDescent="0.25">
      <c r="A155" s="4" t="s">
        <v>2520</v>
      </c>
      <c r="B155" s="4">
        <v>729</v>
      </c>
      <c r="C155" s="4">
        <v>30</v>
      </c>
      <c r="D155" s="11">
        <v>0</v>
      </c>
      <c r="E155" s="9">
        <v>190</v>
      </c>
      <c r="F155" s="7">
        <v>0</v>
      </c>
      <c r="H155" s="4">
        <v>6771</v>
      </c>
      <c r="J155" s="4" t="s">
        <v>789</v>
      </c>
      <c r="K155" s="4">
        <v>5</v>
      </c>
      <c r="L155" s="4" t="s">
        <v>2095</v>
      </c>
      <c r="M155" s="4">
        <v>5</v>
      </c>
      <c r="R155" s="4" t="s">
        <v>1065</v>
      </c>
      <c r="S155" s="4">
        <v>200</v>
      </c>
      <c r="T155" s="4" t="s">
        <v>2096</v>
      </c>
      <c r="U155" s="23" t="s">
        <v>1838</v>
      </c>
      <c r="V155" s="4" t="s">
        <v>436</v>
      </c>
      <c r="W155" s="4">
        <v>25</v>
      </c>
    </row>
    <row r="156" spans="1:23" x14ac:dyDescent="0.25">
      <c r="A156" s="4" t="s">
        <v>2097</v>
      </c>
      <c r="B156" s="4">
        <v>734</v>
      </c>
      <c r="C156" s="4">
        <v>40</v>
      </c>
      <c r="D156" s="11">
        <v>60</v>
      </c>
      <c r="E156" s="9">
        <v>80</v>
      </c>
      <c r="F156" s="7">
        <v>30</v>
      </c>
      <c r="H156" s="4">
        <v>6772</v>
      </c>
      <c r="J156" s="4" t="s">
        <v>789</v>
      </c>
      <c r="K156" s="4">
        <v>1</v>
      </c>
      <c r="L156" s="4" t="s">
        <v>1034</v>
      </c>
      <c r="M156" s="4">
        <v>1</v>
      </c>
      <c r="R156" s="4" t="s">
        <v>1065</v>
      </c>
      <c r="S156" s="4">
        <v>100</v>
      </c>
      <c r="T156" s="4" t="s">
        <v>2096</v>
      </c>
      <c r="U156" s="23" t="s">
        <v>1831</v>
      </c>
      <c r="V156" s="4" t="s">
        <v>1341</v>
      </c>
      <c r="W156" s="4">
        <v>5</v>
      </c>
    </row>
    <row r="157" spans="1:23" x14ac:dyDescent="0.25">
      <c r="A157" s="4" t="s">
        <v>2098</v>
      </c>
      <c r="B157" s="4">
        <v>734</v>
      </c>
      <c r="C157" s="4">
        <v>40</v>
      </c>
      <c r="D157" s="11">
        <v>80</v>
      </c>
      <c r="E157" s="9">
        <v>120</v>
      </c>
      <c r="F157" s="7">
        <v>50</v>
      </c>
      <c r="H157" s="4">
        <v>6772</v>
      </c>
      <c r="J157" s="4" t="s">
        <v>789</v>
      </c>
      <c r="K157" s="4">
        <v>2</v>
      </c>
      <c r="L157" s="4" t="s">
        <v>1034</v>
      </c>
      <c r="M157" s="4">
        <v>2</v>
      </c>
      <c r="R157" s="4" t="s">
        <v>1065</v>
      </c>
      <c r="S157" s="4">
        <v>125</v>
      </c>
      <c r="T157" s="4" t="s">
        <v>2096</v>
      </c>
      <c r="U157" s="23" t="s">
        <v>1833</v>
      </c>
      <c r="V157" s="4" t="s">
        <v>1341</v>
      </c>
      <c r="W157" s="4">
        <v>10</v>
      </c>
    </row>
    <row r="158" spans="1:23" x14ac:dyDescent="0.25">
      <c r="A158" s="4" t="s">
        <v>2099</v>
      </c>
      <c r="B158" s="4">
        <v>734</v>
      </c>
      <c r="C158" s="4">
        <v>40</v>
      </c>
      <c r="D158" s="11">
        <v>100</v>
      </c>
      <c r="E158" s="9">
        <v>160</v>
      </c>
      <c r="F158" s="7">
        <v>70</v>
      </c>
      <c r="H158" s="4">
        <v>6772</v>
      </c>
      <c r="J158" s="4" t="s">
        <v>789</v>
      </c>
      <c r="K158" s="4">
        <v>3</v>
      </c>
      <c r="L158" s="4" t="s">
        <v>1034</v>
      </c>
      <c r="M158" s="4">
        <v>3</v>
      </c>
      <c r="R158" s="4" t="s">
        <v>1065</v>
      </c>
      <c r="S158" s="4">
        <v>150</v>
      </c>
      <c r="T158" s="4" t="s">
        <v>2096</v>
      </c>
      <c r="U158" s="23" t="s">
        <v>1837</v>
      </c>
      <c r="V158" s="4" t="s">
        <v>1341</v>
      </c>
      <c r="W158" s="4">
        <v>15</v>
      </c>
    </row>
    <row r="159" spans="1:23" x14ac:dyDescent="0.25">
      <c r="A159" s="4" t="s">
        <v>2521</v>
      </c>
      <c r="B159" s="4">
        <v>734</v>
      </c>
      <c r="C159" s="4">
        <v>40</v>
      </c>
      <c r="D159" s="11">
        <v>120</v>
      </c>
      <c r="E159" s="9">
        <v>200</v>
      </c>
      <c r="F159" s="7">
        <v>90</v>
      </c>
      <c r="H159" s="4">
        <v>6772</v>
      </c>
      <c r="J159" s="4" t="s">
        <v>789</v>
      </c>
      <c r="K159" s="4">
        <v>4</v>
      </c>
      <c r="L159" s="4" t="s">
        <v>1034</v>
      </c>
      <c r="M159" s="4">
        <v>4</v>
      </c>
      <c r="R159" s="4" t="s">
        <v>1065</v>
      </c>
      <c r="S159" s="4">
        <v>175</v>
      </c>
      <c r="T159" s="4" t="s">
        <v>2096</v>
      </c>
      <c r="U159" s="23" t="s">
        <v>979</v>
      </c>
      <c r="V159" s="4" t="s">
        <v>1341</v>
      </c>
      <c r="W159" s="4">
        <v>20</v>
      </c>
    </row>
    <row r="160" spans="1:23" x14ac:dyDescent="0.25">
      <c r="A160" s="4" t="s">
        <v>2522</v>
      </c>
      <c r="B160" s="4">
        <v>734</v>
      </c>
      <c r="C160" s="4">
        <v>40</v>
      </c>
      <c r="D160" s="11">
        <v>140</v>
      </c>
      <c r="E160" s="9">
        <v>240</v>
      </c>
      <c r="F160" s="7">
        <v>110</v>
      </c>
      <c r="H160" s="4">
        <v>6772</v>
      </c>
      <c r="J160" s="4" t="s">
        <v>789</v>
      </c>
      <c r="K160" s="4">
        <v>5</v>
      </c>
      <c r="L160" s="4" t="s">
        <v>1034</v>
      </c>
      <c r="M160" s="4">
        <v>5</v>
      </c>
      <c r="R160" s="4" t="s">
        <v>1065</v>
      </c>
      <c r="S160" s="4">
        <v>200</v>
      </c>
      <c r="T160" s="4" t="s">
        <v>2096</v>
      </c>
      <c r="U160" s="23" t="s">
        <v>1838</v>
      </c>
      <c r="V160" s="4" t="s">
        <v>1341</v>
      </c>
      <c r="W160" s="4">
        <v>25</v>
      </c>
    </row>
    <row r="161" spans="1:33" x14ac:dyDescent="0.25">
      <c r="A161" s="4" t="s">
        <v>738</v>
      </c>
      <c r="B161" s="4">
        <v>1474</v>
      </c>
      <c r="C161" s="4">
        <v>30</v>
      </c>
      <c r="D161" s="11">
        <v>0</v>
      </c>
      <c r="E161" s="9">
        <v>500</v>
      </c>
      <c r="F161" s="7">
        <v>0</v>
      </c>
      <c r="H161" s="4">
        <v>6714</v>
      </c>
      <c r="J161" s="4" t="s">
        <v>561</v>
      </c>
      <c r="K161" s="4">
        <v>1</v>
      </c>
      <c r="L161" s="4" t="s">
        <v>1077</v>
      </c>
      <c r="M161" s="4">
        <v>1</v>
      </c>
      <c r="U161" s="4"/>
      <c r="Z161" s="4" t="s">
        <v>1102</v>
      </c>
      <c r="AA161" s="23" t="s">
        <v>2523</v>
      </c>
      <c r="AB161" s="4">
        <v>1</v>
      </c>
      <c r="AG161" s="4">
        <v>26</v>
      </c>
    </row>
    <row r="162" spans="1:33" x14ac:dyDescent="0.25">
      <c r="A162" s="4" t="s">
        <v>739</v>
      </c>
      <c r="B162" s="4">
        <v>1474</v>
      </c>
      <c r="C162" s="4">
        <v>30</v>
      </c>
      <c r="D162" s="11">
        <v>0</v>
      </c>
      <c r="E162" s="9">
        <v>600</v>
      </c>
      <c r="F162" s="7">
        <v>0</v>
      </c>
      <c r="H162" s="4">
        <v>6714</v>
      </c>
      <c r="J162" s="4" t="s">
        <v>561</v>
      </c>
      <c r="K162" s="4">
        <v>2</v>
      </c>
      <c r="L162" s="4" t="s">
        <v>1077</v>
      </c>
      <c r="M162" s="4">
        <v>2</v>
      </c>
      <c r="U162" s="4"/>
      <c r="Z162" s="4" t="s">
        <v>1102</v>
      </c>
      <c r="AA162" s="23" t="s">
        <v>2524</v>
      </c>
      <c r="AB162" s="4">
        <v>1</v>
      </c>
      <c r="AG162" s="4">
        <v>26</v>
      </c>
    </row>
    <row r="163" spans="1:33" x14ac:dyDescent="0.25">
      <c r="A163" s="4" t="s">
        <v>740</v>
      </c>
      <c r="B163" s="4">
        <v>1474</v>
      </c>
      <c r="C163" s="4">
        <v>30</v>
      </c>
      <c r="D163" s="11">
        <v>0</v>
      </c>
      <c r="E163" s="9">
        <v>700</v>
      </c>
      <c r="F163" s="7">
        <v>0</v>
      </c>
      <c r="H163" s="4">
        <v>6714</v>
      </c>
      <c r="J163" s="4" t="s">
        <v>561</v>
      </c>
      <c r="K163" s="4">
        <v>3</v>
      </c>
      <c r="L163" s="4" t="s">
        <v>1077</v>
      </c>
      <c r="M163" s="4">
        <v>3</v>
      </c>
      <c r="U163" s="4"/>
      <c r="Z163" s="4" t="s">
        <v>1102</v>
      </c>
      <c r="AA163" s="4" t="s">
        <v>2525</v>
      </c>
      <c r="AB163" s="4">
        <v>1</v>
      </c>
      <c r="AG163" s="4">
        <v>26</v>
      </c>
    </row>
    <row r="164" spans="1:33" x14ac:dyDescent="0.25">
      <c r="A164" s="4" t="s">
        <v>2492</v>
      </c>
      <c r="B164" s="4">
        <v>1474</v>
      </c>
      <c r="C164" s="4">
        <v>30</v>
      </c>
      <c r="D164" s="11">
        <v>0</v>
      </c>
      <c r="E164" s="9">
        <v>800</v>
      </c>
      <c r="F164" s="7">
        <v>0</v>
      </c>
      <c r="H164" s="4">
        <v>6714</v>
      </c>
      <c r="J164" s="4" t="s">
        <v>561</v>
      </c>
      <c r="K164" s="4">
        <v>4</v>
      </c>
      <c r="L164" s="4" t="s">
        <v>1077</v>
      </c>
      <c r="M164" s="4">
        <v>4</v>
      </c>
      <c r="U164" s="4"/>
      <c r="Z164" s="4" t="s">
        <v>1102</v>
      </c>
      <c r="AA164" s="4" t="s">
        <v>2526</v>
      </c>
      <c r="AB164" s="4">
        <v>1</v>
      </c>
      <c r="AG164" s="4">
        <v>26</v>
      </c>
    </row>
    <row r="165" spans="1:33" x14ac:dyDescent="0.25">
      <c r="A165" s="4" t="s">
        <v>2493</v>
      </c>
      <c r="B165" s="4">
        <v>1474</v>
      </c>
      <c r="C165" s="4">
        <v>30</v>
      </c>
      <c r="D165" s="11">
        <v>0</v>
      </c>
      <c r="E165" s="9">
        <v>900</v>
      </c>
      <c r="F165" s="7">
        <v>0</v>
      </c>
      <c r="H165" s="4">
        <v>6714</v>
      </c>
      <c r="J165" s="4" t="s">
        <v>561</v>
      </c>
      <c r="K165" s="4">
        <v>5</v>
      </c>
      <c r="L165" s="4" t="s">
        <v>1077</v>
      </c>
      <c r="M165" s="4">
        <v>5</v>
      </c>
      <c r="U165" s="4"/>
      <c r="Z165" s="4" t="s">
        <v>1102</v>
      </c>
      <c r="AA165" s="4" t="s">
        <v>2528</v>
      </c>
      <c r="AB165" s="4">
        <v>1</v>
      </c>
      <c r="AG165" s="4">
        <v>26</v>
      </c>
    </row>
    <row r="166" spans="1:33" x14ac:dyDescent="0.25">
      <c r="A166" s="4" t="s">
        <v>2494</v>
      </c>
      <c r="B166" s="4">
        <v>1474</v>
      </c>
      <c r="C166" s="4">
        <v>30</v>
      </c>
      <c r="D166" s="11">
        <v>0</v>
      </c>
      <c r="E166" s="9">
        <v>1000</v>
      </c>
      <c r="F166" s="7">
        <v>0</v>
      </c>
      <c r="H166" s="4">
        <v>6714</v>
      </c>
      <c r="J166" s="4" t="s">
        <v>561</v>
      </c>
      <c r="K166" s="4">
        <v>6</v>
      </c>
      <c r="L166" s="4" t="s">
        <v>1077</v>
      </c>
      <c r="M166" s="4">
        <v>6</v>
      </c>
      <c r="U166" s="4"/>
      <c r="Z166" s="4" t="s">
        <v>1102</v>
      </c>
      <c r="AA166" s="4" t="s">
        <v>108</v>
      </c>
      <c r="AB166" s="4">
        <v>1</v>
      </c>
      <c r="AG166" s="4">
        <v>26</v>
      </c>
    </row>
    <row r="167" spans="1:33" x14ac:dyDescent="0.25">
      <c r="A167" s="4" t="s">
        <v>2495</v>
      </c>
      <c r="B167" s="4">
        <v>1474</v>
      </c>
      <c r="C167" s="4">
        <v>30</v>
      </c>
      <c r="D167" s="11">
        <v>0</v>
      </c>
      <c r="E167" s="9">
        <v>1100</v>
      </c>
      <c r="F167" s="7">
        <v>0</v>
      </c>
      <c r="H167" s="4">
        <v>6714</v>
      </c>
      <c r="J167" s="4" t="s">
        <v>561</v>
      </c>
      <c r="K167" s="4">
        <v>7</v>
      </c>
      <c r="L167" s="4" t="s">
        <v>1077</v>
      </c>
      <c r="M167" s="4">
        <v>7</v>
      </c>
      <c r="U167" s="4"/>
      <c r="Z167" s="4" t="s">
        <v>1102</v>
      </c>
      <c r="AA167" s="4" t="s">
        <v>2527</v>
      </c>
      <c r="AB167" s="4">
        <v>1</v>
      </c>
      <c r="AG167" s="4">
        <v>26</v>
      </c>
    </row>
    <row r="168" spans="1:33" x14ac:dyDescent="0.25">
      <c r="A168" s="4" t="s">
        <v>2496</v>
      </c>
      <c r="B168" s="4">
        <v>1474</v>
      </c>
      <c r="C168" s="4">
        <v>30</v>
      </c>
      <c r="D168" s="11">
        <v>0</v>
      </c>
      <c r="E168" s="9">
        <v>1200</v>
      </c>
      <c r="F168" s="7">
        <v>0</v>
      </c>
      <c r="H168" s="4">
        <v>6714</v>
      </c>
      <c r="J168" s="4" t="s">
        <v>561</v>
      </c>
      <c r="K168" s="4">
        <v>8</v>
      </c>
      <c r="L168" s="4" t="s">
        <v>1077</v>
      </c>
      <c r="M168" s="4">
        <v>8</v>
      </c>
      <c r="U168" s="4"/>
      <c r="Z168" s="4" t="s">
        <v>1102</v>
      </c>
      <c r="AA168" s="4" t="s">
        <v>2529</v>
      </c>
      <c r="AB168" s="4">
        <v>1</v>
      </c>
      <c r="AG168" s="4">
        <v>26</v>
      </c>
    </row>
    <row r="169" spans="1:33" x14ac:dyDescent="0.25">
      <c r="A169" s="4" t="s">
        <v>2497</v>
      </c>
      <c r="B169" s="4">
        <v>1474</v>
      </c>
      <c r="C169" s="4">
        <v>30</v>
      </c>
      <c r="D169" s="11">
        <v>0</v>
      </c>
      <c r="E169" s="9">
        <v>1300</v>
      </c>
      <c r="F169" s="7">
        <v>0</v>
      </c>
      <c r="H169" s="4">
        <v>6714</v>
      </c>
      <c r="J169" s="4" t="s">
        <v>561</v>
      </c>
      <c r="K169" s="4">
        <v>9</v>
      </c>
      <c r="L169" s="4" t="s">
        <v>1077</v>
      </c>
      <c r="M169" s="4">
        <v>9</v>
      </c>
      <c r="U169" s="4"/>
      <c r="Z169" s="4" t="s">
        <v>1102</v>
      </c>
      <c r="AA169" s="4" t="s">
        <v>2530</v>
      </c>
      <c r="AB169" s="4">
        <v>1</v>
      </c>
      <c r="AG169" s="4">
        <v>26</v>
      </c>
    </row>
    <row r="170" spans="1:33" x14ac:dyDescent="0.25">
      <c r="A170" s="4" t="s">
        <v>2498</v>
      </c>
      <c r="B170" s="4">
        <v>1474</v>
      </c>
      <c r="C170" s="4">
        <v>30</v>
      </c>
      <c r="D170" s="11">
        <v>0</v>
      </c>
      <c r="E170" s="9">
        <v>1400</v>
      </c>
      <c r="F170" s="7">
        <v>0</v>
      </c>
      <c r="H170" s="4">
        <v>6714</v>
      </c>
      <c r="J170" s="4" t="s">
        <v>561</v>
      </c>
      <c r="K170" s="4">
        <v>10</v>
      </c>
      <c r="L170" s="4" t="s">
        <v>1077</v>
      </c>
      <c r="M170" s="4">
        <v>10</v>
      </c>
      <c r="U170" s="4"/>
      <c r="Z170" s="4" t="s">
        <v>1102</v>
      </c>
      <c r="AA170" s="4" t="s">
        <v>2531</v>
      </c>
      <c r="AB170" s="4">
        <v>1</v>
      </c>
      <c r="AG170" s="4">
        <v>26</v>
      </c>
    </row>
    <row r="171" spans="1:33" x14ac:dyDescent="0.25">
      <c r="A171" s="4" t="s">
        <v>645</v>
      </c>
      <c r="B171" s="4">
        <v>132</v>
      </c>
      <c r="C171" s="4">
        <v>1</v>
      </c>
      <c r="D171" s="11">
        <v>20</v>
      </c>
      <c r="E171" s="9">
        <v>0</v>
      </c>
      <c r="F171" s="7">
        <v>2</v>
      </c>
      <c r="H171" s="4">
        <v>505</v>
      </c>
      <c r="J171" s="4" t="s">
        <v>54</v>
      </c>
      <c r="K171" s="4">
        <v>1</v>
      </c>
      <c r="L171" s="4" t="s">
        <v>1678</v>
      </c>
      <c r="M171" s="4">
        <v>1</v>
      </c>
      <c r="R171" s="4" t="s">
        <v>659</v>
      </c>
      <c r="T171" s="4" t="s">
        <v>1465</v>
      </c>
      <c r="U171" s="23" t="s">
        <v>1824</v>
      </c>
      <c r="V171" s="4" t="s">
        <v>660</v>
      </c>
    </row>
    <row r="172" spans="1:33" x14ac:dyDescent="0.25">
      <c r="A172" s="4" t="s">
        <v>646</v>
      </c>
      <c r="B172" s="4">
        <v>133</v>
      </c>
      <c r="C172" s="4">
        <v>1</v>
      </c>
      <c r="D172" s="11">
        <v>20</v>
      </c>
      <c r="E172" s="9">
        <v>0</v>
      </c>
      <c r="F172" s="7">
        <v>2</v>
      </c>
      <c r="H172" s="4">
        <v>505</v>
      </c>
      <c r="J172" s="4" t="s">
        <v>54</v>
      </c>
      <c r="K172" s="4">
        <v>4</v>
      </c>
      <c r="L172" s="4" t="s">
        <v>1678</v>
      </c>
      <c r="M172" s="4">
        <v>1</v>
      </c>
      <c r="R172" s="4" t="s">
        <v>661</v>
      </c>
      <c r="T172" s="4" t="s">
        <v>1465</v>
      </c>
      <c r="U172" s="23" t="s">
        <v>1824</v>
      </c>
      <c r="V172" s="4" t="s">
        <v>660</v>
      </c>
    </row>
    <row r="173" spans="1:33" x14ac:dyDescent="0.25">
      <c r="A173" s="4" t="s">
        <v>647</v>
      </c>
      <c r="B173" s="4">
        <v>134</v>
      </c>
      <c r="C173" s="4">
        <v>1</v>
      </c>
      <c r="D173" s="11">
        <v>20</v>
      </c>
      <c r="E173" s="9">
        <v>0</v>
      </c>
      <c r="F173" s="7">
        <v>2</v>
      </c>
      <c r="H173" s="4">
        <v>505</v>
      </c>
      <c r="J173" s="4" t="s">
        <v>54</v>
      </c>
      <c r="K173" s="4">
        <v>7</v>
      </c>
      <c r="L173" s="4" t="s">
        <v>1678</v>
      </c>
      <c r="M173" s="4">
        <v>1</v>
      </c>
      <c r="R173" s="4" t="s">
        <v>662</v>
      </c>
      <c r="T173" s="4" t="s">
        <v>1465</v>
      </c>
      <c r="U173" s="23" t="s">
        <v>1824</v>
      </c>
      <c r="V173" s="4" t="s">
        <v>660</v>
      </c>
    </row>
    <row r="174" spans="1:33" x14ac:dyDescent="0.25">
      <c r="A174" s="4" t="s">
        <v>648</v>
      </c>
      <c r="B174" s="4">
        <v>135</v>
      </c>
      <c r="C174" s="4">
        <v>1</v>
      </c>
      <c r="D174" s="11">
        <v>20</v>
      </c>
      <c r="E174" s="9">
        <v>0</v>
      </c>
      <c r="F174" s="7">
        <v>2</v>
      </c>
      <c r="H174" s="4">
        <v>505</v>
      </c>
      <c r="J174" s="4" t="s">
        <v>54</v>
      </c>
      <c r="K174" s="4">
        <v>10</v>
      </c>
      <c r="L174" s="4" t="s">
        <v>1678</v>
      </c>
      <c r="M174" s="4">
        <v>1</v>
      </c>
      <c r="R174" s="4" t="s">
        <v>663</v>
      </c>
      <c r="T174" s="4" t="s">
        <v>1465</v>
      </c>
      <c r="U174" s="23" t="s">
        <v>1824</v>
      </c>
      <c r="V174" s="4" t="s">
        <v>660</v>
      </c>
    </row>
    <row r="175" spans="1:33" x14ac:dyDescent="0.25">
      <c r="A175" s="4" t="s">
        <v>845</v>
      </c>
      <c r="B175" s="4">
        <v>27</v>
      </c>
      <c r="C175" s="4">
        <v>20</v>
      </c>
      <c r="D175" s="11">
        <v>200</v>
      </c>
      <c r="E175" s="9">
        <v>0</v>
      </c>
      <c r="F175" s="7">
        <v>0</v>
      </c>
      <c r="H175" s="4">
        <v>13</v>
      </c>
      <c r="J175" s="4" t="s">
        <v>54</v>
      </c>
      <c r="K175" s="4">
        <v>2</v>
      </c>
      <c r="R175" s="4" t="s">
        <v>850</v>
      </c>
    </row>
    <row r="176" spans="1:33" x14ac:dyDescent="0.25">
      <c r="A176" s="4" t="s">
        <v>846</v>
      </c>
      <c r="B176" s="4">
        <v>27</v>
      </c>
      <c r="C176" s="4">
        <v>20</v>
      </c>
      <c r="D176" s="11">
        <v>300</v>
      </c>
      <c r="E176" s="9">
        <v>0</v>
      </c>
      <c r="F176" s="7">
        <v>0</v>
      </c>
      <c r="H176" s="4">
        <v>13</v>
      </c>
      <c r="J176" s="4" t="s">
        <v>54</v>
      </c>
      <c r="K176" s="4">
        <v>4</v>
      </c>
      <c r="R176" s="4" t="s">
        <v>851</v>
      </c>
    </row>
    <row r="177" spans="1:33" x14ac:dyDescent="0.25">
      <c r="A177" s="4" t="s">
        <v>847</v>
      </c>
      <c r="B177" s="4">
        <v>27</v>
      </c>
      <c r="C177" s="4">
        <v>20</v>
      </c>
      <c r="D177" s="11">
        <v>400</v>
      </c>
      <c r="E177" s="9">
        <v>0</v>
      </c>
      <c r="F177" s="7">
        <v>0</v>
      </c>
      <c r="H177" s="4">
        <v>13</v>
      </c>
      <c r="J177" s="4" t="s">
        <v>54</v>
      </c>
      <c r="K177" s="4">
        <v>6</v>
      </c>
      <c r="R177" s="4" t="s">
        <v>921</v>
      </c>
    </row>
    <row r="178" spans="1:33" x14ac:dyDescent="0.25">
      <c r="A178" s="4" t="s">
        <v>848</v>
      </c>
      <c r="B178" s="4">
        <v>27</v>
      </c>
      <c r="C178" s="4">
        <v>20</v>
      </c>
      <c r="D178" s="11">
        <v>500</v>
      </c>
      <c r="E178" s="9">
        <v>0</v>
      </c>
      <c r="F178" s="7">
        <v>0</v>
      </c>
      <c r="H178" s="4">
        <v>13</v>
      </c>
      <c r="J178" s="4" t="s">
        <v>54</v>
      </c>
      <c r="K178" s="4">
        <v>8</v>
      </c>
      <c r="R178" s="4" t="s">
        <v>922</v>
      </c>
    </row>
    <row r="179" spans="1:33" x14ac:dyDescent="0.25">
      <c r="A179" s="4" t="s">
        <v>849</v>
      </c>
      <c r="B179" s="4">
        <v>27</v>
      </c>
      <c r="C179" s="4">
        <v>20</v>
      </c>
      <c r="D179" s="11">
        <v>600</v>
      </c>
      <c r="E179" s="9">
        <v>0</v>
      </c>
      <c r="F179" s="7">
        <v>0</v>
      </c>
      <c r="H179" s="4">
        <v>13</v>
      </c>
      <c r="J179" s="4" t="s">
        <v>54</v>
      </c>
      <c r="K179" s="4">
        <v>10</v>
      </c>
      <c r="R179" s="4" t="s">
        <v>923</v>
      </c>
    </row>
    <row r="180" spans="1:33" x14ac:dyDescent="0.25">
      <c r="A180" s="4" t="s">
        <v>2017</v>
      </c>
      <c r="B180" s="4">
        <v>9</v>
      </c>
      <c r="C180" s="4">
        <v>20</v>
      </c>
      <c r="D180" s="11">
        <v>200</v>
      </c>
      <c r="E180" s="9">
        <v>0</v>
      </c>
      <c r="F180" s="7">
        <v>50</v>
      </c>
      <c r="G180" s="23" t="s">
        <v>1830</v>
      </c>
      <c r="H180" s="4">
        <v>9</v>
      </c>
      <c r="J180" s="23" t="s">
        <v>54</v>
      </c>
      <c r="K180" s="23" t="s">
        <v>1823</v>
      </c>
      <c r="L180" s="23"/>
      <c r="M180" s="23"/>
      <c r="R180" s="23" t="s">
        <v>1931</v>
      </c>
      <c r="S180" s="23" t="s">
        <v>1825</v>
      </c>
      <c r="T180" s="126" t="s">
        <v>2050</v>
      </c>
      <c r="U180" s="126" t="s">
        <v>2051</v>
      </c>
      <c r="V180" s="23" t="s">
        <v>1350</v>
      </c>
      <c r="W180" s="23" t="s">
        <v>982</v>
      </c>
      <c r="X180" s="23" t="s">
        <v>3364</v>
      </c>
      <c r="Y180" s="23"/>
      <c r="Z180" s="23"/>
      <c r="AB180" s="23"/>
      <c r="AC180" s="23"/>
      <c r="AD180" s="23"/>
      <c r="AE180" s="23"/>
      <c r="AF180" s="23"/>
      <c r="AG180" s="23"/>
    </row>
    <row r="181" spans="1:33" x14ac:dyDescent="0.25">
      <c r="A181" s="4" t="s">
        <v>2021</v>
      </c>
      <c r="B181" s="4">
        <v>9</v>
      </c>
      <c r="C181" s="4">
        <v>20</v>
      </c>
      <c r="D181" s="11">
        <v>180</v>
      </c>
      <c r="E181" s="9">
        <v>0</v>
      </c>
      <c r="F181" s="7">
        <v>50</v>
      </c>
      <c r="G181" s="23" t="s">
        <v>1830</v>
      </c>
      <c r="H181" s="4">
        <v>9</v>
      </c>
      <c r="J181" s="23" t="s">
        <v>54</v>
      </c>
      <c r="K181" s="23" t="s">
        <v>1824</v>
      </c>
      <c r="L181" s="23"/>
      <c r="M181" s="23"/>
      <c r="N181" s="23"/>
      <c r="O181" s="23"/>
      <c r="P181" s="23"/>
      <c r="Q181" s="23"/>
      <c r="R181" s="23" t="s">
        <v>1931</v>
      </c>
      <c r="S181" s="23" t="s">
        <v>1825</v>
      </c>
      <c r="T181" s="126" t="s">
        <v>2050</v>
      </c>
      <c r="U181" s="126" t="s">
        <v>2051</v>
      </c>
      <c r="V181" s="23" t="s">
        <v>1350</v>
      </c>
      <c r="W181" s="23" t="s">
        <v>982</v>
      </c>
      <c r="X181" s="23" t="s">
        <v>3364</v>
      </c>
      <c r="Y181" s="23"/>
      <c r="Z181" s="23"/>
      <c r="AB181" s="23"/>
      <c r="AC181" s="23"/>
      <c r="AD181" s="23"/>
      <c r="AE181" s="23"/>
      <c r="AF181" s="23"/>
      <c r="AG181" s="23"/>
    </row>
    <row r="182" spans="1:33" x14ac:dyDescent="0.25">
      <c r="A182" s="4" t="s">
        <v>2022</v>
      </c>
      <c r="B182" s="4">
        <v>9</v>
      </c>
      <c r="C182" s="4">
        <v>20</v>
      </c>
      <c r="D182" s="11">
        <v>160</v>
      </c>
      <c r="E182" s="9">
        <v>0</v>
      </c>
      <c r="F182" s="7">
        <v>50</v>
      </c>
      <c r="G182" s="23" t="s">
        <v>1830</v>
      </c>
      <c r="H182" s="4">
        <v>9</v>
      </c>
      <c r="J182" s="23" t="s">
        <v>54</v>
      </c>
      <c r="K182" s="23" t="s">
        <v>1825</v>
      </c>
      <c r="L182" s="23"/>
      <c r="M182" s="23"/>
      <c r="N182" s="23"/>
      <c r="O182" s="23"/>
      <c r="P182" s="23"/>
      <c r="Q182" s="23"/>
      <c r="R182" s="23" t="s">
        <v>1931</v>
      </c>
      <c r="S182" s="23" t="s">
        <v>1825</v>
      </c>
      <c r="T182" s="126" t="s">
        <v>2050</v>
      </c>
      <c r="U182" s="126" t="s">
        <v>2051</v>
      </c>
      <c r="V182" s="23" t="s">
        <v>1350</v>
      </c>
      <c r="W182" s="23" t="s">
        <v>982</v>
      </c>
      <c r="X182" s="23" t="s">
        <v>3364</v>
      </c>
      <c r="Y182" s="23"/>
      <c r="Z182" s="23"/>
      <c r="AB182" s="23"/>
      <c r="AC182" s="23"/>
      <c r="AD182" s="23"/>
      <c r="AE182" s="23"/>
      <c r="AF182" s="23"/>
      <c r="AG182" s="23"/>
    </row>
    <row r="183" spans="1:33" x14ac:dyDescent="0.25">
      <c r="A183" s="4" t="s">
        <v>2018</v>
      </c>
      <c r="B183" s="4">
        <v>10</v>
      </c>
      <c r="C183" s="4">
        <v>20</v>
      </c>
      <c r="D183" s="11">
        <v>300</v>
      </c>
      <c r="E183" s="9">
        <v>0</v>
      </c>
      <c r="F183" s="7">
        <v>60</v>
      </c>
      <c r="G183" s="23" t="s">
        <v>1830</v>
      </c>
      <c r="H183" s="4">
        <v>9</v>
      </c>
      <c r="J183" s="23" t="s">
        <v>54</v>
      </c>
      <c r="K183" s="23" t="s">
        <v>1821</v>
      </c>
      <c r="L183" s="23"/>
      <c r="M183" s="23"/>
      <c r="N183" s="23"/>
      <c r="O183" s="23"/>
      <c r="P183" s="23"/>
      <c r="Q183" s="23"/>
      <c r="R183" s="23" t="s">
        <v>1931</v>
      </c>
      <c r="S183" s="23" t="s">
        <v>1821</v>
      </c>
      <c r="T183" s="126" t="s">
        <v>2050</v>
      </c>
      <c r="U183" s="126" t="s">
        <v>1823</v>
      </c>
      <c r="V183" s="23" t="s">
        <v>1350</v>
      </c>
      <c r="W183" s="23" t="s">
        <v>982</v>
      </c>
      <c r="X183" s="23" t="s">
        <v>3364</v>
      </c>
      <c r="Y183" s="23"/>
      <c r="Z183" s="23"/>
      <c r="AB183" s="23"/>
      <c r="AC183" s="23"/>
      <c r="AD183" s="23"/>
      <c r="AE183" s="23"/>
      <c r="AF183" s="23"/>
      <c r="AG183" s="23"/>
    </row>
    <row r="184" spans="1:33" x14ac:dyDescent="0.25">
      <c r="A184" s="4" t="s">
        <v>2023</v>
      </c>
      <c r="B184" s="4">
        <v>10</v>
      </c>
      <c r="C184" s="4">
        <v>20</v>
      </c>
      <c r="D184" s="11">
        <v>280</v>
      </c>
      <c r="E184" s="9">
        <v>0</v>
      </c>
      <c r="F184" s="7">
        <v>60</v>
      </c>
      <c r="G184" s="23" t="s">
        <v>1830</v>
      </c>
      <c r="H184" s="4">
        <v>9</v>
      </c>
      <c r="J184" s="23" t="s">
        <v>54</v>
      </c>
      <c r="K184" s="23" t="s">
        <v>1829</v>
      </c>
      <c r="L184" s="23"/>
      <c r="M184" s="23"/>
      <c r="N184" s="23"/>
      <c r="O184" s="23"/>
      <c r="P184" s="23"/>
      <c r="Q184" s="23"/>
      <c r="R184" s="23" t="s">
        <v>1931</v>
      </c>
      <c r="S184" s="23" t="s">
        <v>1821</v>
      </c>
      <c r="T184" s="126" t="s">
        <v>2050</v>
      </c>
      <c r="U184" s="126" t="s">
        <v>1823</v>
      </c>
      <c r="V184" s="23" t="s">
        <v>1350</v>
      </c>
      <c r="W184" s="23" t="s">
        <v>982</v>
      </c>
      <c r="X184" s="23" t="s">
        <v>3364</v>
      </c>
      <c r="Y184" s="23"/>
      <c r="Z184" s="23"/>
      <c r="AB184" s="23"/>
      <c r="AC184" s="23"/>
      <c r="AD184" s="23"/>
      <c r="AE184" s="23"/>
      <c r="AF184" s="23"/>
      <c r="AG184" s="23"/>
    </row>
    <row r="185" spans="1:33" x14ac:dyDescent="0.25">
      <c r="A185" s="4" t="s">
        <v>2024</v>
      </c>
      <c r="B185" s="4">
        <v>10</v>
      </c>
      <c r="C185" s="4">
        <v>20</v>
      </c>
      <c r="D185" s="11">
        <v>260</v>
      </c>
      <c r="E185" s="9">
        <v>0</v>
      </c>
      <c r="F185" s="7">
        <v>60</v>
      </c>
      <c r="G185" s="23" t="s">
        <v>1830</v>
      </c>
      <c r="H185" s="4">
        <v>9</v>
      </c>
      <c r="J185" s="23" t="s">
        <v>54</v>
      </c>
      <c r="K185" s="23" t="s">
        <v>524</v>
      </c>
      <c r="L185" s="23"/>
      <c r="M185" s="23"/>
      <c r="N185" s="23"/>
      <c r="O185" s="23"/>
      <c r="P185" s="23"/>
      <c r="Q185" s="23"/>
      <c r="R185" s="23" t="s">
        <v>1931</v>
      </c>
      <c r="S185" s="23" t="s">
        <v>1821</v>
      </c>
      <c r="T185" s="126" t="s">
        <v>2050</v>
      </c>
      <c r="U185" s="126" t="s">
        <v>1823</v>
      </c>
      <c r="V185" s="23" t="s">
        <v>1350</v>
      </c>
      <c r="W185" s="23" t="s">
        <v>982</v>
      </c>
      <c r="X185" s="23" t="s">
        <v>3364</v>
      </c>
      <c r="Y185" s="23"/>
      <c r="Z185" s="23"/>
      <c r="AB185" s="23"/>
      <c r="AC185" s="23"/>
      <c r="AD185" s="23"/>
      <c r="AE185" s="23"/>
      <c r="AF185" s="23"/>
      <c r="AG185" s="23"/>
    </row>
    <row r="186" spans="1:33" x14ac:dyDescent="0.25">
      <c r="A186" s="4" t="s">
        <v>2019</v>
      </c>
      <c r="B186" s="4">
        <v>25</v>
      </c>
      <c r="C186" s="4">
        <v>20</v>
      </c>
      <c r="D186" s="11">
        <v>400</v>
      </c>
      <c r="E186" s="9">
        <v>0</v>
      </c>
      <c r="F186" s="7">
        <v>70</v>
      </c>
      <c r="G186" s="23" t="s">
        <v>1830</v>
      </c>
      <c r="H186" s="4">
        <v>9</v>
      </c>
      <c r="J186" s="23" t="s">
        <v>54</v>
      </c>
      <c r="K186" s="23" t="s">
        <v>989</v>
      </c>
      <c r="L186" s="23"/>
      <c r="M186" s="23"/>
      <c r="N186" s="23"/>
      <c r="O186" s="23"/>
      <c r="P186" s="23"/>
      <c r="Q186" s="23"/>
      <c r="R186" s="23" t="s">
        <v>1931</v>
      </c>
      <c r="S186" s="23" t="s">
        <v>1829</v>
      </c>
      <c r="T186" s="126" t="s">
        <v>2050</v>
      </c>
      <c r="U186" s="126" t="s">
        <v>1824</v>
      </c>
      <c r="V186" s="23" t="s">
        <v>1350</v>
      </c>
      <c r="W186" s="23" t="s">
        <v>982</v>
      </c>
      <c r="X186" s="23" t="s">
        <v>3364</v>
      </c>
      <c r="Y186" s="23"/>
      <c r="Z186" s="23"/>
      <c r="AB186" s="23"/>
      <c r="AC186" s="23"/>
      <c r="AD186" s="23"/>
      <c r="AE186" s="23"/>
      <c r="AF186" s="23"/>
      <c r="AG186" s="23"/>
    </row>
    <row r="187" spans="1:33" x14ac:dyDescent="0.25">
      <c r="A187" s="4" t="s">
        <v>2025</v>
      </c>
      <c r="B187" s="4">
        <v>25</v>
      </c>
      <c r="C187" s="4">
        <v>20</v>
      </c>
      <c r="D187" s="11">
        <v>380</v>
      </c>
      <c r="E187" s="9">
        <v>0</v>
      </c>
      <c r="F187" s="7">
        <v>70</v>
      </c>
      <c r="G187" s="23" t="s">
        <v>1830</v>
      </c>
      <c r="H187" s="4">
        <v>9</v>
      </c>
      <c r="J187" s="23" t="s">
        <v>54</v>
      </c>
      <c r="K187" s="23" t="s">
        <v>1826</v>
      </c>
      <c r="L187" s="23"/>
      <c r="M187" s="23"/>
      <c r="N187" s="23"/>
      <c r="O187" s="23"/>
      <c r="P187" s="23"/>
      <c r="Q187" s="23"/>
      <c r="R187" s="23" t="s">
        <v>1931</v>
      </c>
      <c r="S187" s="23" t="s">
        <v>1829</v>
      </c>
      <c r="T187" s="126" t="s">
        <v>2050</v>
      </c>
      <c r="U187" s="126" t="s">
        <v>1824</v>
      </c>
      <c r="V187" s="23" t="s">
        <v>1350</v>
      </c>
      <c r="W187" s="23" t="s">
        <v>982</v>
      </c>
      <c r="X187" s="23" t="s">
        <v>3364</v>
      </c>
      <c r="Y187" s="23"/>
      <c r="Z187" s="23"/>
      <c r="AB187" s="23"/>
      <c r="AC187" s="23"/>
      <c r="AD187" s="23"/>
      <c r="AE187" s="23"/>
      <c r="AF187" s="23"/>
      <c r="AG187" s="23"/>
    </row>
    <row r="188" spans="1:33" x14ac:dyDescent="0.25">
      <c r="A188" s="4" t="s">
        <v>2026</v>
      </c>
      <c r="B188" s="4">
        <v>25</v>
      </c>
      <c r="C188" s="4">
        <v>20</v>
      </c>
      <c r="D188" s="11">
        <v>360</v>
      </c>
      <c r="E188" s="9">
        <v>0</v>
      </c>
      <c r="F188" s="7">
        <v>70</v>
      </c>
      <c r="G188" s="23" t="s">
        <v>1830</v>
      </c>
      <c r="H188" s="4">
        <v>9</v>
      </c>
      <c r="J188" s="23" t="s">
        <v>54</v>
      </c>
      <c r="K188" s="23" t="s">
        <v>2055</v>
      </c>
      <c r="L188" s="23"/>
      <c r="M188" s="23"/>
      <c r="N188" s="23"/>
      <c r="O188" s="23"/>
      <c r="P188" s="23"/>
      <c r="Q188" s="23"/>
      <c r="R188" s="23" t="s">
        <v>1931</v>
      </c>
      <c r="S188" s="23" t="s">
        <v>1829</v>
      </c>
      <c r="T188" s="126" t="s">
        <v>2050</v>
      </c>
      <c r="U188" s="126" t="s">
        <v>1824</v>
      </c>
      <c r="V188" s="23" t="s">
        <v>1350</v>
      </c>
      <c r="W188" s="23" t="s">
        <v>982</v>
      </c>
      <c r="X188" s="23" t="s">
        <v>3364</v>
      </c>
      <c r="Y188" s="23"/>
      <c r="Z188" s="23"/>
      <c r="AB188" s="23"/>
      <c r="AC188" s="23"/>
      <c r="AD188" s="23"/>
      <c r="AE188" s="23"/>
      <c r="AF188" s="23"/>
      <c r="AG188" s="23"/>
    </row>
    <row r="189" spans="1:33" x14ac:dyDescent="0.25">
      <c r="A189" s="4" t="s">
        <v>2020</v>
      </c>
      <c r="B189" s="4">
        <v>26</v>
      </c>
      <c r="C189" s="4">
        <v>20</v>
      </c>
      <c r="D189" s="11">
        <v>500</v>
      </c>
      <c r="E189" s="9">
        <v>0</v>
      </c>
      <c r="F189" s="7">
        <v>80</v>
      </c>
      <c r="G189" s="23" t="s">
        <v>1830</v>
      </c>
      <c r="H189" s="4">
        <v>9</v>
      </c>
      <c r="J189" s="23" t="s">
        <v>54</v>
      </c>
      <c r="K189" s="23" t="s">
        <v>1830</v>
      </c>
      <c r="L189" s="23"/>
      <c r="M189" s="23"/>
      <c r="N189" s="23"/>
      <c r="O189" s="23"/>
      <c r="P189" s="23"/>
      <c r="Q189" s="23"/>
      <c r="R189" s="23" t="s">
        <v>1931</v>
      </c>
      <c r="S189" s="23" t="s">
        <v>524</v>
      </c>
      <c r="T189" s="126" t="s">
        <v>2050</v>
      </c>
      <c r="U189" s="126" t="s">
        <v>1825</v>
      </c>
      <c r="V189" s="23" t="s">
        <v>1350</v>
      </c>
      <c r="W189" s="23" t="s">
        <v>982</v>
      </c>
      <c r="X189" s="23" t="s">
        <v>3364</v>
      </c>
      <c r="Y189" s="23"/>
      <c r="Z189" s="23"/>
      <c r="AB189" s="23"/>
      <c r="AC189" s="23"/>
      <c r="AD189" s="23"/>
      <c r="AE189" s="23"/>
      <c r="AF189" s="23"/>
      <c r="AG189" s="23"/>
    </row>
    <row r="190" spans="1:33" x14ac:dyDescent="0.25">
      <c r="A190" s="4" t="s">
        <v>2027</v>
      </c>
      <c r="B190" s="4">
        <v>26</v>
      </c>
      <c r="C190" s="4">
        <v>20</v>
      </c>
      <c r="D190" s="11">
        <v>480</v>
      </c>
      <c r="E190" s="9">
        <v>0</v>
      </c>
      <c r="F190" s="7">
        <v>80</v>
      </c>
      <c r="G190" s="23" t="s">
        <v>1830</v>
      </c>
      <c r="H190" s="4">
        <v>9</v>
      </c>
      <c r="J190" s="23" t="s">
        <v>54</v>
      </c>
      <c r="K190" s="23" t="s">
        <v>303</v>
      </c>
      <c r="L190" s="23"/>
      <c r="M190" s="23"/>
      <c r="N190" s="23"/>
      <c r="O190" s="23"/>
      <c r="P190" s="23"/>
      <c r="Q190" s="23"/>
      <c r="R190" s="23" t="s">
        <v>1931</v>
      </c>
      <c r="S190" s="23" t="s">
        <v>524</v>
      </c>
      <c r="T190" s="126" t="s">
        <v>2050</v>
      </c>
      <c r="U190" s="126" t="s">
        <v>1825</v>
      </c>
      <c r="V190" s="23" t="s">
        <v>1350</v>
      </c>
      <c r="W190" s="23" t="s">
        <v>982</v>
      </c>
      <c r="X190" s="23" t="s">
        <v>3364</v>
      </c>
      <c r="Y190" s="23"/>
      <c r="Z190" s="23"/>
      <c r="AB190" s="23"/>
      <c r="AC190" s="23"/>
      <c r="AD190" s="23"/>
      <c r="AE190" s="23"/>
      <c r="AF190" s="23"/>
      <c r="AG190" s="23"/>
    </row>
    <row r="191" spans="1:33" x14ac:dyDescent="0.25">
      <c r="A191" s="4" t="s">
        <v>2028</v>
      </c>
      <c r="B191" s="4">
        <v>26</v>
      </c>
      <c r="C191" s="4">
        <v>20</v>
      </c>
      <c r="D191" s="11">
        <v>460</v>
      </c>
      <c r="E191" s="9">
        <v>0</v>
      </c>
      <c r="F191" s="7">
        <v>80</v>
      </c>
      <c r="G191" s="23" t="s">
        <v>1830</v>
      </c>
      <c r="H191" s="4">
        <v>9</v>
      </c>
      <c r="J191" s="23" t="s">
        <v>54</v>
      </c>
      <c r="K191" s="23" t="s">
        <v>304</v>
      </c>
      <c r="L191" s="23"/>
      <c r="M191" s="23"/>
      <c r="N191" s="23"/>
      <c r="O191" s="23"/>
      <c r="P191" s="23"/>
      <c r="Q191" s="23"/>
      <c r="R191" s="23" t="s">
        <v>1931</v>
      </c>
      <c r="S191" s="23" t="s">
        <v>524</v>
      </c>
      <c r="T191" s="126" t="s">
        <v>2050</v>
      </c>
      <c r="U191" s="126" t="s">
        <v>1825</v>
      </c>
      <c r="V191" s="23" t="s">
        <v>1350</v>
      </c>
      <c r="W191" s="23" t="s">
        <v>982</v>
      </c>
      <c r="X191" s="23" t="s">
        <v>3364</v>
      </c>
      <c r="Y191" s="23"/>
      <c r="Z191" s="23"/>
      <c r="AB191" s="23"/>
      <c r="AC191" s="23"/>
      <c r="AD191" s="23"/>
      <c r="AE191" s="23"/>
      <c r="AF191" s="23"/>
      <c r="AG191" s="23"/>
    </row>
    <row r="192" spans="1:33" x14ac:dyDescent="0.25">
      <c r="A192" s="4" t="s">
        <v>1506</v>
      </c>
      <c r="B192" s="4">
        <v>610</v>
      </c>
      <c r="C192" s="4">
        <v>1</v>
      </c>
      <c r="D192" s="11">
        <v>1</v>
      </c>
      <c r="E192" s="9">
        <v>0</v>
      </c>
      <c r="F192" s="7">
        <v>1</v>
      </c>
      <c r="H192" s="4">
        <v>6710</v>
      </c>
      <c r="J192" s="4" t="s">
        <v>616</v>
      </c>
      <c r="K192" s="4">
        <v>1</v>
      </c>
      <c r="L192" s="4" t="s">
        <v>426</v>
      </c>
      <c r="M192" s="4">
        <v>1</v>
      </c>
      <c r="R192" s="4" t="s">
        <v>425</v>
      </c>
      <c r="Z192" s="4" t="s">
        <v>1268</v>
      </c>
      <c r="AA192" s="23" t="s">
        <v>1824</v>
      </c>
      <c r="AB192" s="4">
        <v>1</v>
      </c>
      <c r="AG192" s="4">
        <v>500</v>
      </c>
    </row>
    <row r="193" spans="1:33" x14ac:dyDescent="0.25">
      <c r="A193" s="4" t="s">
        <v>1507</v>
      </c>
      <c r="B193" s="4">
        <v>610</v>
      </c>
      <c r="C193" s="4">
        <v>1</v>
      </c>
      <c r="D193" s="11">
        <v>2</v>
      </c>
      <c r="E193" s="9">
        <v>0</v>
      </c>
      <c r="F193" s="7">
        <v>1</v>
      </c>
      <c r="H193" s="4">
        <v>6710</v>
      </c>
      <c r="J193" s="4" t="s">
        <v>616</v>
      </c>
      <c r="K193" s="4">
        <v>2</v>
      </c>
      <c r="L193" s="4" t="s">
        <v>426</v>
      </c>
      <c r="M193" s="4">
        <v>2</v>
      </c>
      <c r="R193" s="4" t="s">
        <v>425</v>
      </c>
      <c r="Z193" s="4" t="s">
        <v>1268</v>
      </c>
      <c r="AA193" s="23" t="s">
        <v>1821</v>
      </c>
      <c r="AB193" s="4">
        <v>1</v>
      </c>
      <c r="AG193" s="4">
        <v>500</v>
      </c>
    </row>
    <row r="194" spans="1:33" x14ac:dyDescent="0.25">
      <c r="A194" s="4" t="s">
        <v>1508</v>
      </c>
      <c r="B194" s="4">
        <v>610</v>
      </c>
      <c r="C194" s="4">
        <v>1</v>
      </c>
      <c r="D194" s="11">
        <v>3</v>
      </c>
      <c r="E194" s="9">
        <v>0</v>
      </c>
      <c r="F194" s="7">
        <v>1</v>
      </c>
      <c r="H194" s="4">
        <v>6710</v>
      </c>
      <c r="J194" s="4" t="s">
        <v>616</v>
      </c>
      <c r="K194" s="4">
        <v>3</v>
      </c>
      <c r="L194" s="4" t="s">
        <v>426</v>
      </c>
      <c r="M194" s="4">
        <v>3</v>
      </c>
      <c r="R194" s="4" t="s">
        <v>425</v>
      </c>
      <c r="Z194" s="4" t="s">
        <v>1268</v>
      </c>
      <c r="AA194" s="23" t="s">
        <v>524</v>
      </c>
      <c r="AB194" s="4">
        <v>1</v>
      </c>
      <c r="AG194" s="4">
        <v>500</v>
      </c>
    </row>
    <row r="195" spans="1:33" x14ac:dyDescent="0.25">
      <c r="A195" s="4" t="s">
        <v>1509</v>
      </c>
      <c r="B195" s="4">
        <v>610</v>
      </c>
      <c r="C195" s="4">
        <v>1</v>
      </c>
      <c r="D195" s="11">
        <v>4</v>
      </c>
      <c r="E195" s="9">
        <v>0</v>
      </c>
      <c r="F195" s="7">
        <v>1</v>
      </c>
      <c r="H195" s="4">
        <v>6710</v>
      </c>
      <c r="J195" s="4" t="s">
        <v>616</v>
      </c>
      <c r="K195" s="4">
        <v>4</v>
      </c>
      <c r="L195" s="4" t="s">
        <v>426</v>
      </c>
      <c r="M195" s="4">
        <v>4</v>
      </c>
      <c r="R195" s="4" t="s">
        <v>425</v>
      </c>
      <c r="Z195" s="4" t="s">
        <v>1268</v>
      </c>
      <c r="AA195" s="23" t="s">
        <v>1826</v>
      </c>
      <c r="AB195" s="4">
        <v>1</v>
      </c>
      <c r="AG195" s="4">
        <v>500</v>
      </c>
    </row>
    <row r="196" spans="1:33" x14ac:dyDescent="0.25">
      <c r="A196" s="4" t="s">
        <v>1510</v>
      </c>
      <c r="B196" s="4">
        <v>610</v>
      </c>
      <c r="C196" s="4">
        <v>1</v>
      </c>
      <c r="D196" s="11">
        <v>5</v>
      </c>
      <c r="E196" s="9">
        <v>0</v>
      </c>
      <c r="F196" s="7">
        <v>1</v>
      </c>
      <c r="H196" s="4">
        <v>6710</v>
      </c>
      <c r="J196" s="4" t="s">
        <v>616</v>
      </c>
      <c r="K196" s="4">
        <v>5</v>
      </c>
      <c r="L196" s="4" t="s">
        <v>426</v>
      </c>
      <c r="M196" s="4">
        <v>5</v>
      </c>
      <c r="R196" s="4" t="s">
        <v>425</v>
      </c>
      <c r="Z196" s="4" t="s">
        <v>1268</v>
      </c>
      <c r="AA196" s="23" t="s">
        <v>1830</v>
      </c>
      <c r="AB196" s="4">
        <v>1</v>
      </c>
      <c r="AG196" s="4">
        <v>500</v>
      </c>
    </row>
    <row r="197" spans="1:33" x14ac:dyDescent="0.25">
      <c r="A197" s="4" t="s">
        <v>2084</v>
      </c>
      <c r="B197" s="4">
        <v>223</v>
      </c>
      <c r="C197" s="4">
        <v>20</v>
      </c>
      <c r="D197" s="11">
        <v>600</v>
      </c>
      <c r="E197" s="9">
        <v>100</v>
      </c>
      <c r="F197" s="7">
        <v>200</v>
      </c>
      <c r="H197" s="4">
        <v>6769</v>
      </c>
      <c r="J197" s="4" t="s">
        <v>1488</v>
      </c>
      <c r="K197" s="4">
        <v>1</v>
      </c>
      <c r="L197" s="4" t="s">
        <v>255</v>
      </c>
      <c r="M197" s="4">
        <v>1</v>
      </c>
      <c r="R197" s="4" t="s">
        <v>2074</v>
      </c>
      <c r="S197" s="12">
        <v>0.15</v>
      </c>
    </row>
    <row r="198" spans="1:33" x14ac:dyDescent="0.25">
      <c r="A198" s="4" t="s">
        <v>2086</v>
      </c>
      <c r="B198" s="4">
        <v>223</v>
      </c>
      <c r="C198" s="4">
        <v>20</v>
      </c>
      <c r="D198" s="11">
        <v>600</v>
      </c>
      <c r="E198" s="9">
        <v>100</v>
      </c>
      <c r="F198" s="7">
        <v>200</v>
      </c>
      <c r="H198" s="4">
        <v>6769</v>
      </c>
      <c r="J198" s="4" t="s">
        <v>1488</v>
      </c>
      <c r="K198" s="4">
        <v>2</v>
      </c>
      <c r="L198" s="4" t="s">
        <v>255</v>
      </c>
      <c r="M198" s="4">
        <v>2</v>
      </c>
      <c r="R198" s="4" t="s">
        <v>2074</v>
      </c>
      <c r="S198" s="12">
        <v>0.25</v>
      </c>
    </row>
    <row r="199" spans="1:33" x14ac:dyDescent="0.25">
      <c r="A199" s="4" t="s">
        <v>2085</v>
      </c>
      <c r="B199" s="4">
        <v>223</v>
      </c>
      <c r="C199" s="4">
        <v>20</v>
      </c>
      <c r="D199" s="11">
        <v>600</v>
      </c>
      <c r="E199" s="9">
        <v>100</v>
      </c>
      <c r="F199" s="7">
        <v>200</v>
      </c>
      <c r="H199" s="4">
        <v>6769</v>
      </c>
      <c r="J199" s="4" t="s">
        <v>1488</v>
      </c>
      <c r="K199" s="4">
        <v>3</v>
      </c>
      <c r="L199" s="4" t="s">
        <v>255</v>
      </c>
      <c r="M199" s="4">
        <v>3</v>
      </c>
      <c r="R199" s="4" t="s">
        <v>2074</v>
      </c>
      <c r="S199" s="12">
        <v>0.35</v>
      </c>
    </row>
    <row r="200" spans="1:33" x14ac:dyDescent="0.25">
      <c r="A200" s="4" t="s">
        <v>2100</v>
      </c>
      <c r="B200" s="4">
        <v>138</v>
      </c>
      <c r="C200" s="4">
        <v>30</v>
      </c>
      <c r="D200" s="11">
        <v>300</v>
      </c>
      <c r="E200" s="9">
        <v>150</v>
      </c>
      <c r="F200" s="7">
        <v>0</v>
      </c>
      <c r="H200" s="4">
        <v>6773</v>
      </c>
      <c r="J200" s="4" t="s">
        <v>1488</v>
      </c>
      <c r="K200" s="4">
        <v>1</v>
      </c>
      <c r="L200" s="4" t="s">
        <v>1033</v>
      </c>
      <c r="M200" s="4">
        <v>1</v>
      </c>
      <c r="R200" s="4" t="s">
        <v>2149</v>
      </c>
      <c r="S200" s="4">
        <v>10</v>
      </c>
    </row>
    <row r="201" spans="1:33" x14ac:dyDescent="0.25">
      <c r="A201" s="4" t="s">
        <v>2101</v>
      </c>
      <c r="B201" s="4">
        <v>138</v>
      </c>
      <c r="C201" s="4">
        <v>30</v>
      </c>
      <c r="D201" s="11">
        <v>350</v>
      </c>
      <c r="E201" s="9">
        <v>200</v>
      </c>
      <c r="F201" s="7">
        <v>0</v>
      </c>
      <c r="H201" s="4">
        <v>6773</v>
      </c>
      <c r="J201" s="4" t="s">
        <v>1488</v>
      </c>
      <c r="K201" s="4">
        <v>2</v>
      </c>
      <c r="L201" s="4" t="s">
        <v>1033</v>
      </c>
      <c r="M201" s="4">
        <v>2</v>
      </c>
      <c r="R201" s="4" t="s">
        <v>2149</v>
      </c>
      <c r="S201" s="4">
        <v>30</v>
      </c>
    </row>
    <row r="202" spans="1:33" x14ac:dyDescent="0.25">
      <c r="A202" s="4" t="s">
        <v>2148</v>
      </c>
      <c r="B202" s="4">
        <v>138</v>
      </c>
      <c r="C202" s="4">
        <v>30</v>
      </c>
      <c r="D202" s="11">
        <v>400</v>
      </c>
      <c r="E202" s="9">
        <v>250</v>
      </c>
      <c r="F202" s="7">
        <v>0</v>
      </c>
      <c r="H202" s="4">
        <v>6773</v>
      </c>
      <c r="J202" s="4" t="s">
        <v>1488</v>
      </c>
      <c r="K202" s="4">
        <v>3</v>
      </c>
      <c r="L202" s="4" t="s">
        <v>1033</v>
      </c>
      <c r="M202" s="4">
        <v>3</v>
      </c>
      <c r="R202" s="4" t="s">
        <v>2149</v>
      </c>
      <c r="S202" s="4">
        <v>50</v>
      </c>
    </row>
    <row r="203" spans="1:33" x14ac:dyDescent="0.25">
      <c r="A203" s="4" t="s">
        <v>2258</v>
      </c>
      <c r="B203" s="4">
        <v>831</v>
      </c>
      <c r="C203" s="4">
        <v>50</v>
      </c>
      <c r="D203" s="11">
        <v>400</v>
      </c>
      <c r="E203" s="9">
        <v>0</v>
      </c>
      <c r="F203" s="7">
        <v>300</v>
      </c>
      <c r="H203" s="4">
        <v>6725</v>
      </c>
      <c r="J203" s="4" t="s">
        <v>581</v>
      </c>
      <c r="K203" s="4">
        <v>1</v>
      </c>
      <c r="L203" s="4" t="s">
        <v>1079</v>
      </c>
      <c r="M203" s="4">
        <v>1</v>
      </c>
      <c r="R203" s="4" t="s">
        <v>1111</v>
      </c>
      <c r="U203" s="4"/>
      <c r="Z203" s="4" t="s">
        <v>1102</v>
      </c>
      <c r="AA203" s="23" t="s">
        <v>617</v>
      </c>
      <c r="AB203" s="4">
        <v>10</v>
      </c>
      <c r="AG203" s="4">
        <v>35</v>
      </c>
    </row>
    <row r="204" spans="1:33" x14ac:dyDescent="0.25">
      <c r="A204" s="4" t="s">
        <v>2259</v>
      </c>
      <c r="B204" s="4">
        <v>831</v>
      </c>
      <c r="C204" s="4">
        <v>50</v>
      </c>
      <c r="D204" s="11">
        <v>480</v>
      </c>
      <c r="E204" s="9">
        <v>0</v>
      </c>
      <c r="F204" s="7">
        <v>600</v>
      </c>
      <c r="H204" s="4">
        <v>6725</v>
      </c>
      <c r="J204" s="4" t="s">
        <v>581</v>
      </c>
      <c r="K204" s="4">
        <v>2</v>
      </c>
      <c r="L204" s="4" t="s">
        <v>1079</v>
      </c>
      <c r="M204" s="4">
        <v>2</v>
      </c>
      <c r="R204" s="4" t="s">
        <v>1111</v>
      </c>
      <c r="U204" s="4"/>
      <c r="Z204" s="4" t="s">
        <v>1102</v>
      </c>
      <c r="AA204" s="23" t="s">
        <v>2510</v>
      </c>
      <c r="AB204" s="4">
        <v>10</v>
      </c>
      <c r="AG204" s="4">
        <v>35</v>
      </c>
    </row>
    <row r="205" spans="1:33" x14ac:dyDescent="0.25">
      <c r="A205" s="4" t="s">
        <v>2499</v>
      </c>
      <c r="B205" s="4">
        <v>831</v>
      </c>
      <c r="C205" s="4">
        <v>50</v>
      </c>
      <c r="D205" s="11">
        <v>560</v>
      </c>
      <c r="E205" s="9">
        <v>0</v>
      </c>
      <c r="F205" s="7">
        <v>900</v>
      </c>
      <c r="H205" s="4">
        <v>6725</v>
      </c>
      <c r="J205" s="4" t="s">
        <v>581</v>
      </c>
      <c r="K205" s="4">
        <v>3</v>
      </c>
      <c r="L205" s="4" t="s">
        <v>1079</v>
      </c>
      <c r="M205" s="4">
        <v>3</v>
      </c>
      <c r="R205" s="4" t="s">
        <v>1111</v>
      </c>
      <c r="U205" s="4"/>
      <c r="Z205" s="4" t="s">
        <v>1102</v>
      </c>
      <c r="AA205" s="23" t="s">
        <v>2511</v>
      </c>
      <c r="AB205" s="4">
        <v>10</v>
      </c>
      <c r="AG205" s="4">
        <v>35</v>
      </c>
    </row>
    <row r="206" spans="1:33" x14ac:dyDescent="0.25">
      <c r="A206" s="4" t="s">
        <v>2500</v>
      </c>
      <c r="B206" s="4">
        <v>831</v>
      </c>
      <c r="C206" s="4">
        <v>50</v>
      </c>
      <c r="D206" s="11">
        <v>640</v>
      </c>
      <c r="E206" s="9">
        <v>0</v>
      </c>
      <c r="F206" s="7">
        <v>1200</v>
      </c>
      <c r="H206" s="4">
        <v>6725</v>
      </c>
      <c r="J206" s="4" t="s">
        <v>581</v>
      </c>
      <c r="K206" s="4">
        <v>4</v>
      </c>
      <c r="L206" s="4" t="s">
        <v>1079</v>
      </c>
      <c r="M206" s="4">
        <v>4</v>
      </c>
      <c r="R206" s="4" t="s">
        <v>1111</v>
      </c>
      <c r="U206" s="4"/>
      <c r="Z206" s="4" t="s">
        <v>1102</v>
      </c>
      <c r="AA206" s="23" t="s">
        <v>2533</v>
      </c>
      <c r="AB206" s="4">
        <v>10</v>
      </c>
      <c r="AG206" s="4">
        <v>35</v>
      </c>
    </row>
    <row r="207" spans="1:33" x14ac:dyDescent="0.25">
      <c r="A207" s="4" t="s">
        <v>2502</v>
      </c>
      <c r="B207" s="4">
        <v>831</v>
      </c>
      <c r="C207" s="4">
        <v>50</v>
      </c>
      <c r="D207" s="11">
        <v>720</v>
      </c>
      <c r="E207" s="9">
        <v>0</v>
      </c>
      <c r="F207" s="7">
        <v>1500</v>
      </c>
      <c r="H207" s="4">
        <v>6725</v>
      </c>
      <c r="J207" s="4" t="s">
        <v>581</v>
      </c>
      <c r="K207" s="4">
        <v>5</v>
      </c>
      <c r="L207" s="4" t="s">
        <v>1079</v>
      </c>
      <c r="M207" s="4">
        <v>5</v>
      </c>
      <c r="R207" s="4" t="s">
        <v>1111</v>
      </c>
      <c r="U207" s="4"/>
      <c r="Z207" s="4" t="s">
        <v>1102</v>
      </c>
      <c r="AA207" s="23" t="s">
        <v>2532</v>
      </c>
      <c r="AB207" s="4">
        <v>10</v>
      </c>
      <c r="AG207" s="4">
        <v>35</v>
      </c>
    </row>
    <row r="208" spans="1:33" x14ac:dyDescent="0.25">
      <c r="A208" s="4" t="s">
        <v>2503</v>
      </c>
      <c r="B208" s="4">
        <v>831</v>
      </c>
      <c r="C208" s="4">
        <v>50</v>
      </c>
      <c r="D208" s="11">
        <v>800</v>
      </c>
      <c r="E208" s="9">
        <v>0</v>
      </c>
      <c r="F208" s="7">
        <v>1800</v>
      </c>
      <c r="H208" s="4">
        <v>6725</v>
      </c>
      <c r="J208" s="4" t="s">
        <v>581</v>
      </c>
      <c r="K208" s="4">
        <v>6</v>
      </c>
      <c r="L208" s="4" t="s">
        <v>1079</v>
      </c>
      <c r="M208" s="4">
        <v>6</v>
      </c>
      <c r="R208" s="4" t="s">
        <v>1111</v>
      </c>
      <c r="U208" s="4"/>
      <c r="Z208" s="4" t="s">
        <v>1102</v>
      </c>
      <c r="AA208" s="23" t="s">
        <v>2534</v>
      </c>
      <c r="AB208" s="4">
        <v>10</v>
      </c>
      <c r="AG208" s="4">
        <v>35</v>
      </c>
    </row>
    <row r="209" spans="1:35" x14ac:dyDescent="0.25">
      <c r="A209" s="4" t="s">
        <v>2505</v>
      </c>
      <c r="B209" s="4">
        <v>831</v>
      </c>
      <c r="C209" s="4">
        <v>50</v>
      </c>
      <c r="D209" s="11">
        <v>880</v>
      </c>
      <c r="E209" s="9">
        <v>0</v>
      </c>
      <c r="F209" s="7">
        <v>2100</v>
      </c>
      <c r="H209" s="4">
        <v>6725</v>
      </c>
      <c r="J209" s="4" t="s">
        <v>581</v>
      </c>
      <c r="K209" s="4">
        <v>7</v>
      </c>
      <c r="L209" s="4" t="s">
        <v>1079</v>
      </c>
      <c r="M209" s="4">
        <v>7</v>
      </c>
      <c r="R209" s="4" t="s">
        <v>1111</v>
      </c>
      <c r="U209" s="4"/>
      <c r="Z209" s="4" t="s">
        <v>1102</v>
      </c>
      <c r="AA209" s="23" t="s">
        <v>2535</v>
      </c>
      <c r="AB209" s="4">
        <v>10</v>
      </c>
      <c r="AG209" s="4">
        <v>35</v>
      </c>
    </row>
    <row r="210" spans="1:35" x14ac:dyDescent="0.25">
      <c r="A210" s="4" t="s">
        <v>2506</v>
      </c>
      <c r="B210" s="4">
        <v>805</v>
      </c>
      <c r="C210" s="4">
        <v>50</v>
      </c>
      <c r="D210" s="11">
        <v>550</v>
      </c>
      <c r="E210" s="9">
        <v>0</v>
      </c>
      <c r="F210" s="7">
        <v>160</v>
      </c>
      <c r="H210" s="4">
        <v>6726</v>
      </c>
      <c r="J210" s="4" t="s">
        <v>581</v>
      </c>
      <c r="K210" s="4">
        <v>4</v>
      </c>
      <c r="L210" s="4" t="s">
        <v>1079</v>
      </c>
      <c r="M210" s="4">
        <v>4</v>
      </c>
      <c r="R210" s="4" t="s">
        <v>1108</v>
      </c>
      <c r="U210" s="4"/>
      <c r="Z210" s="4" t="s">
        <v>1102</v>
      </c>
      <c r="AA210" s="23" t="s">
        <v>2536</v>
      </c>
      <c r="AB210" s="4">
        <v>20</v>
      </c>
      <c r="AG210" s="4">
        <v>35</v>
      </c>
    </row>
    <row r="211" spans="1:35" x14ac:dyDescent="0.25">
      <c r="A211" s="4" t="s">
        <v>2501</v>
      </c>
      <c r="B211" s="4">
        <v>805</v>
      </c>
      <c r="C211" s="4">
        <v>50</v>
      </c>
      <c r="D211" s="11">
        <v>650</v>
      </c>
      <c r="E211" s="9">
        <v>0</v>
      </c>
      <c r="F211" s="7">
        <v>200</v>
      </c>
      <c r="H211" s="4">
        <v>6726</v>
      </c>
      <c r="J211" s="4" t="s">
        <v>581</v>
      </c>
      <c r="K211" s="4">
        <v>5</v>
      </c>
      <c r="L211" s="4" t="s">
        <v>1079</v>
      </c>
      <c r="M211" s="4">
        <v>7</v>
      </c>
      <c r="R211" s="4" t="s">
        <v>1108</v>
      </c>
      <c r="U211" s="4"/>
      <c r="Z211" s="4" t="s">
        <v>1102</v>
      </c>
      <c r="AA211" s="23" t="s">
        <v>2537</v>
      </c>
      <c r="AB211" s="4">
        <v>20</v>
      </c>
    </row>
    <row r="212" spans="1:35" x14ac:dyDescent="0.25">
      <c r="A212" s="4" t="s">
        <v>2504</v>
      </c>
      <c r="B212" s="4">
        <v>805</v>
      </c>
      <c r="C212" s="4">
        <v>50</v>
      </c>
      <c r="D212" s="11">
        <v>750</v>
      </c>
      <c r="E212" s="9">
        <v>0</v>
      </c>
      <c r="F212" s="7">
        <v>240</v>
      </c>
      <c r="H212" s="4">
        <v>6726</v>
      </c>
      <c r="J212" s="4" t="s">
        <v>581</v>
      </c>
      <c r="K212" s="4">
        <v>6</v>
      </c>
      <c r="L212" s="4" t="s">
        <v>1079</v>
      </c>
      <c r="M212" s="4">
        <v>10</v>
      </c>
      <c r="R212" s="4" t="s">
        <v>1108</v>
      </c>
      <c r="U212" s="4"/>
      <c r="Z212" s="4" t="s">
        <v>1102</v>
      </c>
      <c r="AA212" s="23" t="s">
        <v>1467</v>
      </c>
      <c r="AB212" s="4">
        <v>20</v>
      </c>
    </row>
    <row r="213" spans="1:35" x14ac:dyDescent="0.25">
      <c r="A213" s="4" t="s">
        <v>1476</v>
      </c>
      <c r="B213" s="4">
        <v>2253</v>
      </c>
      <c r="C213" s="4">
        <v>100</v>
      </c>
      <c r="D213" s="11">
        <v>1000</v>
      </c>
      <c r="E213" s="9">
        <v>0</v>
      </c>
      <c r="F213" s="7">
        <v>1000</v>
      </c>
      <c r="H213" s="4">
        <v>6726</v>
      </c>
      <c r="J213" s="4" t="s">
        <v>581</v>
      </c>
      <c r="K213" s="4">
        <v>4</v>
      </c>
      <c r="L213" s="4" t="s">
        <v>1475</v>
      </c>
      <c r="M213" s="4">
        <v>1</v>
      </c>
      <c r="R213" s="4" t="s">
        <v>937</v>
      </c>
      <c r="U213" s="4"/>
      <c r="Z213" s="4" t="s">
        <v>1102</v>
      </c>
      <c r="AA213" s="23" t="s">
        <v>2545</v>
      </c>
      <c r="AB213" s="4">
        <v>4</v>
      </c>
      <c r="AG213" s="4">
        <v>45</v>
      </c>
    </row>
    <row r="214" spans="1:35" x14ac:dyDescent="0.25">
      <c r="A214" s="4" t="s">
        <v>1477</v>
      </c>
      <c r="B214" s="4">
        <v>2253</v>
      </c>
      <c r="C214" s="4">
        <v>100</v>
      </c>
      <c r="D214" s="11">
        <v>1100</v>
      </c>
      <c r="E214" s="9">
        <v>0</v>
      </c>
      <c r="F214" s="7">
        <v>1200</v>
      </c>
      <c r="H214" s="4">
        <v>6721</v>
      </c>
      <c r="J214" s="4" t="s">
        <v>581</v>
      </c>
      <c r="K214" s="4">
        <v>5</v>
      </c>
      <c r="L214" s="4" t="s">
        <v>1475</v>
      </c>
      <c r="M214" s="4">
        <v>2</v>
      </c>
      <c r="R214" s="4" t="s">
        <v>937</v>
      </c>
      <c r="Z214" s="4" t="s">
        <v>1102</v>
      </c>
      <c r="AA214" s="23" t="s">
        <v>2546</v>
      </c>
      <c r="AB214" s="4">
        <v>4</v>
      </c>
      <c r="AG214" s="4">
        <v>45</v>
      </c>
    </row>
    <row r="215" spans="1:35" x14ac:dyDescent="0.25">
      <c r="A215" s="4" t="s">
        <v>1478</v>
      </c>
      <c r="B215" s="4">
        <v>2253</v>
      </c>
      <c r="C215" s="4">
        <v>100</v>
      </c>
      <c r="D215" s="11">
        <v>1200</v>
      </c>
      <c r="E215" s="9">
        <v>0</v>
      </c>
      <c r="F215" s="7">
        <v>1400</v>
      </c>
      <c r="H215" s="4">
        <v>6721</v>
      </c>
      <c r="J215" s="4" t="s">
        <v>581</v>
      </c>
      <c r="K215" s="4">
        <v>6</v>
      </c>
      <c r="L215" s="4" t="s">
        <v>1475</v>
      </c>
      <c r="M215" s="4">
        <v>3</v>
      </c>
      <c r="R215" s="4" t="s">
        <v>937</v>
      </c>
      <c r="Z215" s="4" t="s">
        <v>1102</v>
      </c>
      <c r="AA215" s="23" t="s">
        <v>2548</v>
      </c>
      <c r="AB215" s="4">
        <v>4</v>
      </c>
      <c r="AG215" s="4">
        <v>45</v>
      </c>
    </row>
    <row r="216" spans="1:35" x14ac:dyDescent="0.25">
      <c r="A216" s="4" t="s">
        <v>2538</v>
      </c>
      <c r="B216" s="4">
        <v>2253</v>
      </c>
      <c r="C216" s="4">
        <v>100</v>
      </c>
      <c r="D216" s="11">
        <v>1300</v>
      </c>
      <c r="E216" s="9">
        <v>0</v>
      </c>
      <c r="F216" s="7">
        <v>1600</v>
      </c>
      <c r="H216" s="4">
        <v>6721</v>
      </c>
      <c r="J216" s="4" t="s">
        <v>581</v>
      </c>
      <c r="K216" s="4">
        <v>7</v>
      </c>
      <c r="L216" s="4" t="s">
        <v>1475</v>
      </c>
      <c r="M216" s="4">
        <v>4</v>
      </c>
      <c r="R216" s="4" t="s">
        <v>937</v>
      </c>
      <c r="Z216" s="4" t="s">
        <v>1102</v>
      </c>
      <c r="AA216" s="23" t="s">
        <v>2547</v>
      </c>
      <c r="AB216" s="4">
        <v>4</v>
      </c>
      <c r="AG216" s="4">
        <v>45</v>
      </c>
    </row>
    <row r="217" spans="1:35" x14ac:dyDescent="0.25">
      <c r="A217" s="4" t="s">
        <v>2539</v>
      </c>
      <c r="B217" s="4">
        <v>2253</v>
      </c>
      <c r="C217" s="4">
        <v>100</v>
      </c>
      <c r="D217" s="11">
        <v>1400</v>
      </c>
      <c r="E217" s="9">
        <v>0</v>
      </c>
      <c r="F217" s="7">
        <v>1800</v>
      </c>
      <c r="H217" s="4">
        <v>6721</v>
      </c>
      <c r="J217" s="4" t="s">
        <v>581</v>
      </c>
      <c r="K217" s="4">
        <v>8</v>
      </c>
      <c r="L217" s="4" t="s">
        <v>1475</v>
      </c>
      <c r="M217" s="4">
        <v>5</v>
      </c>
      <c r="R217" s="4" t="s">
        <v>937</v>
      </c>
      <c r="Z217" s="4" t="s">
        <v>1102</v>
      </c>
      <c r="AA217" s="23" t="s">
        <v>2549</v>
      </c>
      <c r="AB217" s="4">
        <v>4</v>
      </c>
      <c r="AG217" s="4">
        <v>45</v>
      </c>
    </row>
    <row r="218" spans="1:35" x14ac:dyDescent="0.25">
      <c r="A218" s="4" t="s">
        <v>2540</v>
      </c>
      <c r="B218" s="4">
        <v>2253</v>
      </c>
      <c r="C218" s="4">
        <v>100</v>
      </c>
      <c r="D218" s="11">
        <v>1500</v>
      </c>
      <c r="E218" s="9">
        <v>0</v>
      </c>
      <c r="F218" s="7">
        <v>2000</v>
      </c>
      <c r="H218" s="4">
        <v>6721</v>
      </c>
      <c r="J218" s="4" t="s">
        <v>581</v>
      </c>
      <c r="K218" s="4">
        <v>9</v>
      </c>
      <c r="L218" s="4" t="s">
        <v>1475</v>
      </c>
      <c r="M218" s="4">
        <v>6</v>
      </c>
      <c r="R218" s="4" t="s">
        <v>937</v>
      </c>
      <c r="Z218" s="4" t="s">
        <v>1102</v>
      </c>
      <c r="AA218" s="23" t="s">
        <v>2550</v>
      </c>
      <c r="AB218" s="4">
        <v>4</v>
      </c>
      <c r="AG218" s="4">
        <v>45</v>
      </c>
    </row>
    <row r="219" spans="1:35" x14ac:dyDescent="0.25">
      <c r="A219" s="4" t="s">
        <v>2541</v>
      </c>
      <c r="B219" s="4">
        <v>2253</v>
      </c>
      <c r="C219" s="4">
        <v>100</v>
      </c>
      <c r="D219" s="11">
        <v>1600</v>
      </c>
      <c r="E219" s="9">
        <v>0</v>
      </c>
      <c r="F219" s="7">
        <v>2200</v>
      </c>
      <c r="H219" s="4">
        <v>6721</v>
      </c>
      <c r="J219" s="4" t="s">
        <v>581</v>
      </c>
      <c r="K219" s="4">
        <v>10</v>
      </c>
      <c r="L219" s="4" t="s">
        <v>1475</v>
      </c>
      <c r="M219" s="4">
        <v>7</v>
      </c>
      <c r="R219" s="4" t="s">
        <v>937</v>
      </c>
      <c r="Z219" s="4" t="s">
        <v>1102</v>
      </c>
      <c r="AA219" s="23" t="s">
        <v>2551</v>
      </c>
      <c r="AB219" s="4">
        <v>4</v>
      </c>
      <c r="AG219" s="4">
        <v>45</v>
      </c>
    </row>
    <row r="220" spans="1:35" x14ac:dyDescent="0.25">
      <c r="A220" s="4" t="s">
        <v>2542</v>
      </c>
      <c r="B220" s="4">
        <v>2253</v>
      </c>
      <c r="C220" s="4">
        <v>100</v>
      </c>
      <c r="D220" s="11">
        <v>1700</v>
      </c>
      <c r="E220" s="9">
        <v>0</v>
      </c>
      <c r="F220" s="7">
        <v>2400</v>
      </c>
      <c r="H220" s="4">
        <v>6721</v>
      </c>
      <c r="J220" s="4" t="s">
        <v>581</v>
      </c>
      <c r="K220" s="4">
        <v>10</v>
      </c>
      <c r="L220" s="4" t="s">
        <v>1475</v>
      </c>
      <c r="M220" s="4">
        <v>8</v>
      </c>
      <c r="R220" s="4" t="s">
        <v>937</v>
      </c>
      <c r="Z220" s="4" t="s">
        <v>1102</v>
      </c>
      <c r="AA220" s="23" t="s">
        <v>2552</v>
      </c>
      <c r="AB220" s="4">
        <v>4</v>
      </c>
      <c r="AG220" s="4">
        <v>45</v>
      </c>
    </row>
    <row r="221" spans="1:35" x14ac:dyDescent="0.25">
      <c r="A221" s="4" t="s">
        <v>2543</v>
      </c>
      <c r="B221" s="4">
        <v>2253</v>
      </c>
      <c r="C221" s="4">
        <v>100</v>
      </c>
      <c r="D221" s="11">
        <v>1800</v>
      </c>
      <c r="E221" s="9">
        <v>0</v>
      </c>
      <c r="F221" s="7">
        <v>2600</v>
      </c>
      <c r="H221" s="4">
        <v>6721</v>
      </c>
      <c r="J221" s="4" t="s">
        <v>581</v>
      </c>
      <c r="K221" s="4">
        <v>10</v>
      </c>
      <c r="L221" s="4" t="s">
        <v>1475</v>
      </c>
      <c r="M221" s="4">
        <v>9</v>
      </c>
      <c r="R221" s="4" t="s">
        <v>937</v>
      </c>
      <c r="Z221" s="4" t="s">
        <v>1102</v>
      </c>
      <c r="AA221" s="23" t="s">
        <v>2553</v>
      </c>
      <c r="AB221" s="4">
        <v>4</v>
      </c>
      <c r="AG221" s="4">
        <v>45</v>
      </c>
    </row>
    <row r="222" spans="1:35" x14ac:dyDescent="0.25">
      <c r="A222" s="4" t="s">
        <v>2544</v>
      </c>
      <c r="B222" s="4">
        <v>2253</v>
      </c>
      <c r="C222" s="4">
        <v>100</v>
      </c>
      <c r="D222" s="11">
        <v>1900</v>
      </c>
      <c r="E222" s="9">
        <v>0</v>
      </c>
      <c r="F222" s="7">
        <v>2800</v>
      </c>
      <c r="H222" s="4">
        <v>6721</v>
      </c>
      <c r="J222" s="4" t="s">
        <v>581</v>
      </c>
      <c r="K222" s="4">
        <v>10</v>
      </c>
      <c r="L222" s="4" t="s">
        <v>1475</v>
      </c>
      <c r="M222" s="4">
        <v>10</v>
      </c>
      <c r="R222" s="4" t="s">
        <v>937</v>
      </c>
      <c r="Z222" s="4" t="s">
        <v>1102</v>
      </c>
      <c r="AA222" s="23" t="s">
        <v>2554</v>
      </c>
      <c r="AB222" s="4">
        <v>4</v>
      </c>
      <c r="AG222" s="4">
        <v>45</v>
      </c>
    </row>
    <row r="223" spans="1:35" x14ac:dyDescent="0.25">
      <c r="A223" s="4" t="s">
        <v>2174</v>
      </c>
      <c r="B223" s="4">
        <v>1886</v>
      </c>
      <c r="C223" s="4">
        <v>50</v>
      </c>
      <c r="D223" s="11">
        <v>300</v>
      </c>
      <c r="E223" s="9">
        <v>0</v>
      </c>
      <c r="F223" s="7">
        <v>200</v>
      </c>
      <c r="G223" s="4">
        <v>5</v>
      </c>
      <c r="H223" s="4">
        <v>6776</v>
      </c>
      <c r="J223" s="4" t="s">
        <v>581</v>
      </c>
      <c r="K223" s="4">
        <v>1</v>
      </c>
      <c r="L223" s="4" t="s">
        <v>551</v>
      </c>
      <c r="M223" s="4">
        <v>1</v>
      </c>
      <c r="R223" s="4" t="s">
        <v>1111</v>
      </c>
      <c r="Z223" s="4" t="s">
        <v>1224</v>
      </c>
      <c r="AA223" s="23" t="s">
        <v>2828</v>
      </c>
      <c r="AB223" s="4">
        <v>10</v>
      </c>
      <c r="AG223" s="4">
        <v>536</v>
      </c>
      <c r="AH223" s="4">
        <v>5</v>
      </c>
      <c r="AI223" s="4">
        <v>60</v>
      </c>
    </row>
    <row r="224" spans="1:35" x14ac:dyDescent="0.25">
      <c r="A224" s="4" t="s">
        <v>2175</v>
      </c>
      <c r="B224" s="4">
        <v>1886</v>
      </c>
      <c r="C224" s="4">
        <v>50</v>
      </c>
      <c r="D224" s="11">
        <v>320</v>
      </c>
      <c r="E224" s="9">
        <v>0</v>
      </c>
      <c r="F224" s="7">
        <v>250</v>
      </c>
      <c r="G224" s="4">
        <v>5</v>
      </c>
      <c r="H224" s="4">
        <v>6776</v>
      </c>
      <c r="J224" s="4" t="s">
        <v>581</v>
      </c>
      <c r="K224" s="4">
        <v>2</v>
      </c>
      <c r="L224" s="4" t="s">
        <v>551</v>
      </c>
      <c r="M224" s="4">
        <v>2</v>
      </c>
      <c r="R224" s="4" t="s">
        <v>1111</v>
      </c>
      <c r="Z224" s="4" t="s">
        <v>1224</v>
      </c>
      <c r="AA224" s="23" t="s">
        <v>2829</v>
      </c>
      <c r="AB224" s="4">
        <v>10</v>
      </c>
      <c r="AG224" s="4">
        <v>536</v>
      </c>
      <c r="AH224" s="4">
        <v>5</v>
      </c>
      <c r="AI224" s="4">
        <v>60</v>
      </c>
    </row>
    <row r="225" spans="1:35" x14ac:dyDescent="0.25">
      <c r="A225" s="4" t="s">
        <v>2176</v>
      </c>
      <c r="B225" s="4">
        <v>1886</v>
      </c>
      <c r="C225" s="4">
        <v>50</v>
      </c>
      <c r="D225" s="11">
        <v>340</v>
      </c>
      <c r="E225" s="9">
        <v>0</v>
      </c>
      <c r="F225" s="7">
        <v>300</v>
      </c>
      <c r="G225" s="4">
        <v>5</v>
      </c>
      <c r="H225" s="4">
        <v>6776</v>
      </c>
      <c r="J225" s="4" t="s">
        <v>581</v>
      </c>
      <c r="K225" s="4">
        <v>3</v>
      </c>
      <c r="L225" s="4" t="s">
        <v>551</v>
      </c>
      <c r="M225" s="4">
        <v>3</v>
      </c>
      <c r="R225" s="4" t="s">
        <v>1111</v>
      </c>
      <c r="Z225" s="4" t="s">
        <v>1224</v>
      </c>
      <c r="AA225" s="23" t="s">
        <v>2830</v>
      </c>
      <c r="AB225" s="4">
        <v>10</v>
      </c>
      <c r="AG225" s="4">
        <v>536</v>
      </c>
      <c r="AH225" s="4">
        <v>6</v>
      </c>
      <c r="AI225" s="4">
        <v>60</v>
      </c>
    </row>
    <row r="226" spans="1:35" x14ac:dyDescent="0.25">
      <c r="A226" s="4" t="s">
        <v>2555</v>
      </c>
      <c r="B226" s="4">
        <v>1886</v>
      </c>
      <c r="C226" s="4">
        <v>50</v>
      </c>
      <c r="D226" s="11">
        <v>360</v>
      </c>
      <c r="E226" s="9">
        <v>0</v>
      </c>
      <c r="F226" s="7">
        <v>350</v>
      </c>
      <c r="G226" s="4">
        <v>5</v>
      </c>
      <c r="H226" s="4">
        <v>6776</v>
      </c>
      <c r="J226" s="4" t="s">
        <v>581</v>
      </c>
      <c r="K226" s="4">
        <v>4</v>
      </c>
      <c r="L226" s="4" t="s">
        <v>551</v>
      </c>
      <c r="M226" s="4">
        <v>4</v>
      </c>
      <c r="R226" s="4" t="s">
        <v>1111</v>
      </c>
      <c r="Z226" s="4" t="s">
        <v>1224</v>
      </c>
      <c r="AA226" s="23" t="s">
        <v>2831</v>
      </c>
      <c r="AB226" s="4">
        <v>10</v>
      </c>
      <c r="AG226" s="4">
        <v>536</v>
      </c>
      <c r="AH226" s="4">
        <v>6</v>
      </c>
      <c r="AI226" s="4">
        <v>60</v>
      </c>
    </row>
    <row r="227" spans="1:35" x14ac:dyDescent="0.25">
      <c r="A227" s="4" t="s">
        <v>2556</v>
      </c>
      <c r="B227" s="4">
        <v>1886</v>
      </c>
      <c r="C227" s="4">
        <v>50</v>
      </c>
      <c r="D227" s="11">
        <v>380</v>
      </c>
      <c r="E227" s="9">
        <v>0</v>
      </c>
      <c r="F227" s="7">
        <v>400</v>
      </c>
      <c r="G227" s="4">
        <v>5</v>
      </c>
      <c r="H227" s="4">
        <v>6776</v>
      </c>
      <c r="J227" s="4" t="s">
        <v>581</v>
      </c>
      <c r="K227" s="4">
        <v>5</v>
      </c>
      <c r="L227" s="4" t="s">
        <v>551</v>
      </c>
      <c r="M227" s="4">
        <v>5</v>
      </c>
      <c r="R227" s="4" t="s">
        <v>1111</v>
      </c>
      <c r="Z227" s="4" t="s">
        <v>1224</v>
      </c>
      <c r="AA227" s="23" t="s">
        <v>2832</v>
      </c>
      <c r="AB227" s="4">
        <v>10</v>
      </c>
      <c r="AG227" s="4">
        <v>536</v>
      </c>
      <c r="AH227" s="4">
        <v>7</v>
      </c>
      <c r="AI227" s="4">
        <v>60</v>
      </c>
    </row>
    <row r="228" spans="1:35" x14ac:dyDescent="0.25">
      <c r="A228" s="4" t="s">
        <v>2557</v>
      </c>
      <c r="B228" s="4">
        <v>1886</v>
      </c>
      <c r="C228" s="4">
        <v>50</v>
      </c>
      <c r="D228" s="11">
        <v>400</v>
      </c>
      <c r="E228" s="9">
        <v>0</v>
      </c>
      <c r="F228" s="7">
        <v>450</v>
      </c>
      <c r="G228" s="4">
        <v>5</v>
      </c>
      <c r="H228" s="4">
        <v>6776</v>
      </c>
      <c r="J228" s="4" t="s">
        <v>581</v>
      </c>
      <c r="K228" s="4">
        <v>6</v>
      </c>
      <c r="L228" s="4" t="s">
        <v>551</v>
      </c>
      <c r="M228" s="4">
        <v>6</v>
      </c>
      <c r="R228" s="4" t="s">
        <v>1111</v>
      </c>
      <c r="Z228" s="4" t="s">
        <v>1224</v>
      </c>
      <c r="AA228" s="23" t="s">
        <v>2833</v>
      </c>
      <c r="AB228" s="4">
        <v>10</v>
      </c>
      <c r="AG228" s="4">
        <v>536</v>
      </c>
      <c r="AH228" s="4">
        <v>7</v>
      </c>
      <c r="AI228" s="4">
        <v>60</v>
      </c>
    </row>
    <row r="229" spans="1:35" x14ac:dyDescent="0.25">
      <c r="A229" s="4" t="s">
        <v>2558</v>
      </c>
      <c r="B229" s="4">
        <v>1886</v>
      </c>
      <c r="C229" s="4">
        <v>50</v>
      </c>
      <c r="D229" s="11">
        <v>420</v>
      </c>
      <c r="E229" s="9">
        <v>0</v>
      </c>
      <c r="F229" s="7">
        <v>500</v>
      </c>
      <c r="G229" s="4">
        <v>5</v>
      </c>
      <c r="H229" s="4">
        <v>6776</v>
      </c>
      <c r="J229" s="4" t="s">
        <v>581</v>
      </c>
      <c r="K229" s="4">
        <v>7</v>
      </c>
      <c r="L229" s="4" t="s">
        <v>551</v>
      </c>
      <c r="M229" s="4">
        <v>7</v>
      </c>
      <c r="R229" s="4" t="s">
        <v>1111</v>
      </c>
      <c r="Z229" s="4" t="s">
        <v>1224</v>
      </c>
      <c r="AA229" s="23" t="s">
        <v>2834</v>
      </c>
      <c r="AB229" s="4">
        <v>10</v>
      </c>
      <c r="AG229" s="4">
        <v>536</v>
      </c>
      <c r="AH229" s="4">
        <v>8</v>
      </c>
      <c r="AI229" s="4">
        <v>60</v>
      </c>
    </row>
    <row r="230" spans="1:35" x14ac:dyDescent="0.25">
      <c r="A230" s="4" t="s">
        <v>2559</v>
      </c>
      <c r="B230" s="4">
        <v>1886</v>
      </c>
      <c r="C230" s="4">
        <v>50</v>
      </c>
      <c r="D230" s="11">
        <v>440</v>
      </c>
      <c r="E230" s="9">
        <v>0</v>
      </c>
      <c r="F230" s="7">
        <v>550</v>
      </c>
      <c r="G230" s="4">
        <v>5</v>
      </c>
      <c r="H230" s="4">
        <v>6776</v>
      </c>
      <c r="J230" s="4" t="s">
        <v>581</v>
      </c>
      <c r="K230" s="4">
        <v>8</v>
      </c>
      <c r="L230" s="4" t="s">
        <v>551</v>
      </c>
      <c r="M230" s="4">
        <v>8</v>
      </c>
      <c r="R230" s="4" t="s">
        <v>1111</v>
      </c>
      <c r="Z230" s="4" t="s">
        <v>1224</v>
      </c>
      <c r="AA230" s="23" t="s">
        <v>2835</v>
      </c>
      <c r="AB230" s="4">
        <v>10</v>
      </c>
      <c r="AG230" s="4">
        <v>536</v>
      </c>
      <c r="AH230" s="4">
        <v>8</v>
      </c>
      <c r="AI230" s="4">
        <v>60</v>
      </c>
    </row>
    <row r="231" spans="1:35" x14ac:dyDescent="0.25">
      <c r="A231" s="4" t="s">
        <v>2560</v>
      </c>
      <c r="B231" s="4">
        <v>1886</v>
      </c>
      <c r="C231" s="4">
        <v>50</v>
      </c>
      <c r="D231" s="11">
        <v>460</v>
      </c>
      <c r="E231" s="9">
        <v>0</v>
      </c>
      <c r="F231" s="7">
        <v>600</v>
      </c>
      <c r="G231" s="4">
        <v>5</v>
      </c>
      <c r="H231" s="4">
        <v>6776</v>
      </c>
      <c r="J231" s="4" t="s">
        <v>581</v>
      </c>
      <c r="K231" s="4">
        <v>9</v>
      </c>
      <c r="L231" s="4" t="s">
        <v>551</v>
      </c>
      <c r="M231" s="4">
        <v>9</v>
      </c>
      <c r="R231" s="4" t="s">
        <v>1111</v>
      </c>
      <c r="Z231" s="4" t="s">
        <v>1224</v>
      </c>
      <c r="AA231" s="23" t="s">
        <v>2836</v>
      </c>
      <c r="AB231" s="4">
        <v>10</v>
      </c>
      <c r="AG231" s="4">
        <v>536</v>
      </c>
      <c r="AH231" s="4">
        <v>9</v>
      </c>
      <c r="AI231" s="4">
        <v>60</v>
      </c>
    </row>
    <row r="232" spans="1:35" x14ac:dyDescent="0.25">
      <c r="A232" s="4" t="s">
        <v>2561</v>
      </c>
      <c r="B232" s="4">
        <v>1886</v>
      </c>
      <c r="C232" s="4">
        <v>50</v>
      </c>
      <c r="D232" s="11">
        <v>480</v>
      </c>
      <c r="E232" s="9">
        <v>0</v>
      </c>
      <c r="F232" s="7">
        <v>650</v>
      </c>
      <c r="G232" s="4">
        <v>5</v>
      </c>
      <c r="H232" s="4">
        <v>6776</v>
      </c>
      <c r="J232" s="4" t="s">
        <v>581</v>
      </c>
      <c r="K232" s="4">
        <v>10</v>
      </c>
      <c r="L232" s="4" t="s">
        <v>551</v>
      </c>
      <c r="M232" s="4">
        <v>10</v>
      </c>
      <c r="R232" s="4" t="s">
        <v>1111</v>
      </c>
      <c r="Z232" s="4" t="s">
        <v>1224</v>
      </c>
      <c r="AA232" s="23" t="s">
        <v>2837</v>
      </c>
      <c r="AB232" s="4">
        <v>10</v>
      </c>
      <c r="AG232" s="4">
        <v>536</v>
      </c>
      <c r="AH232" s="4">
        <v>9</v>
      </c>
      <c r="AI232" s="4">
        <v>60</v>
      </c>
    </row>
    <row r="233" spans="1:35" x14ac:dyDescent="0.25">
      <c r="A233" s="4" t="s">
        <v>1385</v>
      </c>
      <c r="B233" s="4">
        <v>745</v>
      </c>
      <c r="C233" s="4">
        <v>40</v>
      </c>
      <c r="D233" s="11">
        <v>200</v>
      </c>
      <c r="E233" s="9">
        <v>200</v>
      </c>
      <c r="F233" s="7">
        <v>50</v>
      </c>
      <c r="H233" s="4">
        <v>600</v>
      </c>
      <c r="J233" s="4" t="s">
        <v>2372</v>
      </c>
      <c r="K233" s="4">
        <v>2</v>
      </c>
      <c r="L233" s="4" t="s">
        <v>1688</v>
      </c>
      <c r="M233" s="4">
        <v>1</v>
      </c>
      <c r="N233" s="4" t="s">
        <v>1594</v>
      </c>
      <c r="O233" s="4">
        <v>2</v>
      </c>
      <c r="R233" s="4" t="s">
        <v>1638</v>
      </c>
      <c r="T233" s="4">
        <v>1</v>
      </c>
      <c r="V233" s="4" t="s">
        <v>1594</v>
      </c>
      <c r="AH233" s="4" t="s">
        <v>1691</v>
      </c>
      <c r="AI233" s="4">
        <v>1</v>
      </c>
    </row>
    <row r="234" spans="1:35" x14ac:dyDescent="0.25">
      <c r="A234" s="4" t="s">
        <v>1639</v>
      </c>
      <c r="B234" s="4">
        <v>745</v>
      </c>
      <c r="C234" s="4">
        <v>40</v>
      </c>
      <c r="D234" s="11">
        <v>210</v>
      </c>
      <c r="E234" s="9">
        <v>210</v>
      </c>
      <c r="F234" s="7">
        <v>50</v>
      </c>
      <c r="H234" s="4">
        <v>600</v>
      </c>
      <c r="J234" s="4" t="s">
        <v>2372</v>
      </c>
      <c r="K234" s="4">
        <v>2</v>
      </c>
      <c r="L234" s="4" t="s">
        <v>1688</v>
      </c>
      <c r="M234" s="4">
        <v>2</v>
      </c>
      <c r="N234" s="4" t="s">
        <v>1594</v>
      </c>
      <c r="O234" s="4">
        <v>2</v>
      </c>
      <c r="R234" s="4" t="s">
        <v>1638</v>
      </c>
      <c r="T234" s="4">
        <v>2</v>
      </c>
      <c r="V234" s="4" t="s">
        <v>1594</v>
      </c>
      <c r="AH234" s="4" t="s">
        <v>1691</v>
      </c>
      <c r="AI234" s="4">
        <v>1</v>
      </c>
    </row>
    <row r="235" spans="1:35" x14ac:dyDescent="0.25">
      <c r="A235" s="4" t="s">
        <v>1640</v>
      </c>
      <c r="B235" s="4">
        <v>745</v>
      </c>
      <c r="C235" s="4">
        <v>40</v>
      </c>
      <c r="D235" s="11">
        <v>220</v>
      </c>
      <c r="E235" s="9">
        <v>220</v>
      </c>
      <c r="F235" s="7">
        <v>50</v>
      </c>
      <c r="H235" s="4">
        <v>600</v>
      </c>
      <c r="J235" s="4" t="s">
        <v>2372</v>
      </c>
      <c r="K235" s="4">
        <v>2</v>
      </c>
      <c r="L235" s="4" t="s">
        <v>1688</v>
      </c>
      <c r="M235" s="4">
        <v>3</v>
      </c>
      <c r="N235" s="4" t="s">
        <v>1594</v>
      </c>
      <c r="O235" s="4">
        <v>2</v>
      </c>
      <c r="R235" s="4" t="s">
        <v>1638</v>
      </c>
      <c r="T235" s="4">
        <v>3</v>
      </c>
      <c r="V235" s="4" t="s">
        <v>1594</v>
      </c>
      <c r="AH235" s="4" t="s">
        <v>1691</v>
      </c>
      <c r="AI235" s="4">
        <v>1</v>
      </c>
    </row>
    <row r="236" spans="1:35" x14ac:dyDescent="0.25">
      <c r="A236" s="4" t="s">
        <v>1641</v>
      </c>
      <c r="B236" s="4">
        <v>745</v>
      </c>
      <c r="C236" s="4">
        <v>40</v>
      </c>
      <c r="D236" s="11">
        <v>230</v>
      </c>
      <c r="E236" s="9">
        <v>230</v>
      </c>
      <c r="F236" s="7">
        <v>50</v>
      </c>
      <c r="H236" s="4">
        <v>600</v>
      </c>
      <c r="J236" s="4" t="s">
        <v>2372</v>
      </c>
      <c r="K236" s="4">
        <v>2</v>
      </c>
      <c r="L236" s="4" t="s">
        <v>1688</v>
      </c>
      <c r="M236" s="4">
        <v>4</v>
      </c>
      <c r="N236" s="4" t="s">
        <v>1594</v>
      </c>
      <c r="O236" s="4">
        <v>2</v>
      </c>
      <c r="R236" s="4" t="s">
        <v>1638</v>
      </c>
      <c r="T236" s="4">
        <v>4</v>
      </c>
      <c r="V236" s="4" t="s">
        <v>1594</v>
      </c>
      <c r="AH236" s="4" t="s">
        <v>1691</v>
      </c>
      <c r="AI236" s="4">
        <v>1</v>
      </c>
    </row>
    <row r="237" spans="1:35" x14ac:dyDescent="0.25">
      <c r="A237" s="4" t="s">
        <v>1642</v>
      </c>
      <c r="B237" s="4">
        <v>745</v>
      </c>
      <c r="C237" s="4">
        <v>40</v>
      </c>
      <c r="D237" s="11">
        <v>240</v>
      </c>
      <c r="E237" s="9">
        <v>240</v>
      </c>
      <c r="F237" s="7">
        <v>50</v>
      </c>
      <c r="H237" s="4">
        <v>600</v>
      </c>
      <c r="J237" s="4" t="s">
        <v>2372</v>
      </c>
      <c r="K237" s="4">
        <v>2</v>
      </c>
      <c r="L237" s="4" t="s">
        <v>1688</v>
      </c>
      <c r="M237" s="4">
        <v>5</v>
      </c>
      <c r="N237" s="4" t="s">
        <v>1594</v>
      </c>
      <c r="O237" s="4">
        <v>2</v>
      </c>
      <c r="R237" s="4" t="s">
        <v>1638</v>
      </c>
      <c r="T237" s="4">
        <v>5</v>
      </c>
      <c r="V237" s="4" t="s">
        <v>1594</v>
      </c>
      <c r="AH237" s="4" t="s">
        <v>1691</v>
      </c>
      <c r="AI237" s="4">
        <v>1</v>
      </c>
    </row>
    <row r="238" spans="1:35" x14ac:dyDescent="0.25">
      <c r="A238" s="4" t="s">
        <v>1643</v>
      </c>
      <c r="B238" s="4">
        <v>745</v>
      </c>
      <c r="C238" s="4">
        <v>40</v>
      </c>
      <c r="D238" s="11">
        <v>250</v>
      </c>
      <c r="E238" s="9">
        <v>250</v>
      </c>
      <c r="F238" s="7">
        <v>50</v>
      </c>
      <c r="H238" s="4">
        <v>600</v>
      </c>
      <c r="J238" s="4" t="s">
        <v>2372</v>
      </c>
      <c r="K238" s="4">
        <v>2</v>
      </c>
      <c r="L238" s="4" t="s">
        <v>1688</v>
      </c>
      <c r="M238" s="4">
        <v>6</v>
      </c>
      <c r="N238" s="4" t="s">
        <v>1594</v>
      </c>
      <c r="O238" s="4">
        <v>2</v>
      </c>
      <c r="R238" s="4" t="s">
        <v>1638</v>
      </c>
      <c r="T238" s="4">
        <v>6</v>
      </c>
      <c r="V238" s="4" t="s">
        <v>1594</v>
      </c>
      <c r="AH238" s="4" t="s">
        <v>1691</v>
      </c>
      <c r="AI238" s="4">
        <v>1</v>
      </c>
    </row>
    <row r="239" spans="1:35" x14ac:dyDescent="0.25">
      <c r="A239" s="4" t="s">
        <v>1644</v>
      </c>
      <c r="B239" s="4">
        <v>745</v>
      </c>
      <c r="C239" s="4">
        <v>40</v>
      </c>
      <c r="D239" s="11">
        <v>260</v>
      </c>
      <c r="E239" s="9">
        <v>260</v>
      </c>
      <c r="F239" s="7">
        <v>50</v>
      </c>
      <c r="H239" s="4">
        <v>600</v>
      </c>
      <c r="J239" s="4" t="s">
        <v>2372</v>
      </c>
      <c r="K239" s="4">
        <v>2</v>
      </c>
      <c r="L239" s="4" t="s">
        <v>1688</v>
      </c>
      <c r="M239" s="4">
        <v>7</v>
      </c>
      <c r="N239" s="4" t="s">
        <v>1594</v>
      </c>
      <c r="O239" s="4">
        <v>2</v>
      </c>
      <c r="R239" s="4" t="s">
        <v>1638</v>
      </c>
      <c r="T239" s="4">
        <v>7</v>
      </c>
      <c r="V239" s="4" t="s">
        <v>1594</v>
      </c>
      <c r="AH239" s="4" t="s">
        <v>1691</v>
      </c>
      <c r="AI239" s="4">
        <v>1</v>
      </c>
    </row>
    <row r="240" spans="1:35" x14ac:dyDescent="0.25">
      <c r="A240" s="4" t="s">
        <v>1645</v>
      </c>
      <c r="B240" s="4">
        <v>745</v>
      </c>
      <c r="C240" s="4">
        <v>40</v>
      </c>
      <c r="D240" s="11">
        <v>270</v>
      </c>
      <c r="E240" s="9">
        <v>270</v>
      </c>
      <c r="F240" s="7">
        <v>50</v>
      </c>
      <c r="H240" s="4">
        <v>600</v>
      </c>
      <c r="J240" s="4" t="s">
        <v>2372</v>
      </c>
      <c r="K240" s="4">
        <v>2</v>
      </c>
      <c r="L240" s="4" t="s">
        <v>1688</v>
      </c>
      <c r="M240" s="4">
        <v>8</v>
      </c>
      <c r="N240" s="4" t="s">
        <v>1594</v>
      </c>
      <c r="O240" s="4">
        <v>2</v>
      </c>
      <c r="R240" s="4" t="s">
        <v>1638</v>
      </c>
      <c r="T240" s="4">
        <v>8</v>
      </c>
      <c r="V240" s="4" t="s">
        <v>1594</v>
      </c>
      <c r="AH240" s="4" t="s">
        <v>1691</v>
      </c>
      <c r="AI240" s="4">
        <v>1</v>
      </c>
    </row>
    <row r="241" spans="1:33" x14ac:dyDescent="0.25">
      <c r="A241" s="4" t="s">
        <v>1330</v>
      </c>
      <c r="B241" s="4">
        <v>1716</v>
      </c>
      <c r="C241" s="4">
        <v>30</v>
      </c>
      <c r="D241" s="11">
        <v>300</v>
      </c>
      <c r="E241" s="9">
        <v>300</v>
      </c>
      <c r="F241" s="7">
        <v>300</v>
      </c>
      <c r="H241" s="4">
        <v>6001</v>
      </c>
      <c r="J241" s="4" t="s">
        <v>1021</v>
      </c>
      <c r="K241" s="4">
        <v>5</v>
      </c>
      <c r="R241" s="4" t="s">
        <v>1340</v>
      </c>
      <c r="S241" s="4">
        <v>20</v>
      </c>
      <c r="T241" s="4" t="s">
        <v>1341</v>
      </c>
      <c r="U241" s="23">
        <v>15</v>
      </c>
    </row>
    <row r="242" spans="1:33" x14ac:dyDescent="0.25">
      <c r="A242" s="4" t="s">
        <v>1331</v>
      </c>
      <c r="B242" s="4">
        <v>1717</v>
      </c>
      <c r="C242" s="4">
        <v>30</v>
      </c>
      <c r="D242" s="11">
        <v>300</v>
      </c>
      <c r="E242" s="9">
        <v>300</v>
      </c>
      <c r="F242" s="7">
        <v>300</v>
      </c>
      <c r="H242" s="4">
        <v>6001</v>
      </c>
      <c r="J242" s="4" t="s">
        <v>1021</v>
      </c>
      <c r="K242" s="4">
        <v>4</v>
      </c>
      <c r="R242" s="4" t="s">
        <v>1342</v>
      </c>
      <c r="S242" s="4">
        <v>-20</v>
      </c>
      <c r="T242" s="4" t="s">
        <v>210</v>
      </c>
      <c r="U242" s="23">
        <v>150</v>
      </c>
    </row>
    <row r="243" spans="1:33" x14ac:dyDescent="0.25">
      <c r="A243" s="4" t="s">
        <v>1332</v>
      </c>
      <c r="B243" s="4">
        <v>1726</v>
      </c>
      <c r="C243" s="4">
        <v>30</v>
      </c>
      <c r="D243" s="11">
        <v>300</v>
      </c>
      <c r="E243" s="9">
        <v>300</v>
      </c>
      <c r="F243" s="7">
        <v>300</v>
      </c>
      <c r="H243" s="4">
        <v>6001</v>
      </c>
      <c r="J243" s="4" t="s">
        <v>1021</v>
      </c>
      <c r="K243" s="4">
        <v>4</v>
      </c>
      <c r="R243" s="4" t="s">
        <v>1344</v>
      </c>
      <c r="S243" s="4">
        <v>3</v>
      </c>
      <c r="T243" s="4" t="s">
        <v>1199</v>
      </c>
    </row>
    <row r="244" spans="1:33" x14ac:dyDescent="0.25">
      <c r="A244" s="4" t="s">
        <v>1333</v>
      </c>
      <c r="B244" s="4">
        <v>1719</v>
      </c>
      <c r="C244" s="4">
        <v>30</v>
      </c>
      <c r="D244" s="11">
        <v>300</v>
      </c>
      <c r="E244" s="9">
        <v>300</v>
      </c>
      <c r="F244" s="7">
        <v>300</v>
      </c>
      <c r="H244" s="4">
        <v>6001</v>
      </c>
      <c r="J244" s="4" t="s">
        <v>1021</v>
      </c>
      <c r="K244" s="4">
        <v>4</v>
      </c>
      <c r="R244" s="4" t="s">
        <v>1346</v>
      </c>
      <c r="S244" s="4">
        <v>2</v>
      </c>
      <c r="T244" s="4" t="s">
        <v>1348</v>
      </c>
      <c r="U244" s="23">
        <v>5</v>
      </c>
    </row>
    <row r="245" spans="1:33" x14ac:dyDescent="0.25">
      <c r="A245" s="4" t="s">
        <v>1334</v>
      </c>
      <c r="B245" s="4">
        <v>1725</v>
      </c>
      <c r="C245" s="4">
        <v>30</v>
      </c>
      <c r="D245" s="11">
        <v>300</v>
      </c>
      <c r="E245" s="9">
        <v>300</v>
      </c>
      <c r="F245" s="7">
        <v>300</v>
      </c>
      <c r="H245" s="4">
        <v>6001</v>
      </c>
      <c r="J245" s="4" t="s">
        <v>1021</v>
      </c>
      <c r="K245" s="4">
        <v>5</v>
      </c>
      <c r="R245" s="4" t="s">
        <v>1026</v>
      </c>
      <c r="S245" s="4">
        <v>15000</v>
      </c>
      <c r="T245" s="4" t="s">
        <v>1768</v>
      </c>
      <c r="U245" s="23">
        <v>3000</v>
      </c>
    </row>
    <row r="246" spans="1:33" x14ac:dyDescent="0.25">
      <c r="A246" s="4" t="s">
        <v>1025</v>
      </c>
      <c r="B246" s="4">
        <v>1718</v>
      </c>
      <c r="C246" s="4">
        <v>100</v>
      </c>
      <c r="D246" s="11">
        <v>1000</v>
      </c>
      <c r="E246" s="9">
        <v>1000</v>
      </c>
      <c r="F246" s="7">
        <v>1000</v>
      </c>
      <c r="H246" s="4">
        <v>6001</v>
      </c>
      <c r="J246" s="4" t="s">
        <v>1021</v>
      </c>
      <c r="K246" s="4">
        <v>6</v>
      </c>
      <c r="R246" s="4" t="s">
        <v>1024</v>
      </c>
    </row>
    <row r="247" spans="1:33" x14ac:dyDescent="0.25">
      <c r="A247" s="4" t="s">
        <v>1335</v>
      </c>
      <c r="B247" s="4">
        <v>1709</v>
      </c>
      <c r="C247" s="4">
        <v>20</v>
      </c>
      <c r="D247" s="11">
        <v>200</v>
      </c>
      <c r="E247" s="9">
        <v>200</v>
      </c>
      <c r="F247" s="7">
        <v>200</v>
      </c>
      <c r="H247" s="4">
        <v>6740</v>
      </c>
      <c r="J247" s="4" t="s">
        <v>1021</v>
      </c>
      <c r="K247" s="4">
        <v>5</v>
      </c>
      <c r="R247" s="4" t="s">
        <v>1340</v>
      </c>
      <c r="S247" s="4">
        <v>5</v>
      </c>
      <c r="T247" s="4" t="s">
        <v>1341</v>
      </c>
      <c r="U247" s="23">
        <v>5</v>
      </c>
    </row>
    <row r="248" spans="1:33" x14ac:dyDescent="0.25">
      <c r="A248" s="4" t="s">
        <v>1336</v>
      </c>
      <c r="B248" s="4">
        <v>1727</v>
      </c>
      <c r="C248" s="4">
        <v>20</v>
      </c>
      <c r="D248" s="11">
        <v>200</v>
      </c>
      <c r="E248" s="9">
        <v>200</v>
      </c>
      <c r="F248" s="7">
        <v>200</v>
      </c>
      <c r="H248" s="4">
        <v>6740</v>
      </c>
      <c r="J248" s="4" t="s">
        <v>1021</v>
      </c>
      <c r="K248" s="4">
        <v>4</v>
      </c>
      <c r="R248" s="4" t="s">
        <v>1342</v>
      </c>
      <c r="S248" s="4">
        <v>-5</v>
      </c>
      <c r="T248" s="4" t="s">
        <v>1343</v>
      </c>
      <c r="U248" s="23">
        <v>50</v>
      </c>
    </row>
    <row r="249" spans="1:33" x14ac:dyDescent="0.25">
      <c r="A249" s="4" t="s">
        <v>1337</v>
      </c>
      <c r="B249" s="4">
        <v>1728</v>
      </c>
      <c r="C249" s="4">
        <v>20</v>
      </c>
      <c r="D249" s="11">
        <v>200</v>
      </c>
      <c r="E249" s="9">
        <v>200</v>
      </c>
      <c r="F249" s="7">
        <v>200</v>
      </c>
      <c r="H249" s="4">
        <v>6740</v>
      </c>
      <c r="J249" s="4" t="s">
        <v>1021</v>
      </c>
      <c r="K249" s="4">
        <v>4</v>
      </c>
      <c r="R249" s="4" t="s">
        <v>1345</v>
      </c>
      <c r="S249" s="4">
        <v>5</v>
      </c>
    </row>
    <row r="250" spans="1:33" x14ac:dyDescent="0.25">
      <c r="A250" s="4" t="s">
        <v>1338</v>
      </c>
      <c r="B250" s="4">
        <v>1729</v>
      </c>
      <c r="C250" s="4">
        <v>20</v>
      </c>
      <c r="D250" s="11">
        <v>200</v>
      </c>
      <c r="E250" s="9">
        <v>200</v>
      </c>
      <c r="F250" s="7">
        <v>200</v>
      </c>
      <c r="H250" s="4">
        <v>6740</v>
      </c>
      <c r="J250" s="4" t="s">
        <v>1021</v>
      </c>
      <c r="K250" s="4">
        <v>4</v>
      </c>
      <c r="R250" s="4" t="s">
        <v>1347</v>
      </c>
      <c r="S250" s="4">
        <v>1</v>
      </c>
      <c r="T250" s="4" t="s">
        <v>1349</v>
      </c>
      <c r="U250" s="23">
        <v>2</v>
      </c>
    </row>
    <row r="251" spans="1:33" x14ac:dyDescent="0.25">
      <c r="A251" s="4" t="s">
        <v>1339</v>
      </c>
      <c r="B251" s="4">
        <v>1730</v>
      </c>
      <c r="C251" s="4">
        <v>20</v>
      </c>
      <c r="D251" s="11">
        <v>200</v>
      </c>
      <c r="E251" s="9">
        <v>200</v>
      </c>
      <c r="F251" s="7">
        <v>200</v>
      </c>
      <c r="H251" s="4">
        <v>6740</v>
      </c>
      <c r="J251" s="4" t="s">
        <v>1021</v>
      </c>
      <c r="K251" s="4">
        <v>5</v>
      </c>
      <c r="R251" s="4" t="s">
        <v>1350</v>
      </c>
      <c r="S251" s="4">
        <v>5000</v>
      </c>
      <c r="T251" s="4" t="s">
        <v>1768</v>
      </c>
      <c r="U251" s="23">
        <v>1000</v>
      </c>
    </row>
    <row r="252" spans="1:33" x14ac:dyDescent="0.25">
      <c r="A252" s="4" t="s">
        <v>2083</v>
      </c>
      <c r="B252" s="4">
        <v>329</v>
      </c>
      <c r="C252" s="4" t="s">
        <v>2087</v>
      </c>
      <c r="D252" s="11">
        <v>200</v>
      </c>
      <c r="E252" s="9">
        <v>50</v>
      </c>
      <c r="F252" s="7">
        <v>200</v>
      </c>
      <c r="H252" s="4">
        <v>6768</v>
      </c>
      <c r="J252" s="4" t="s">
        <v>1021</v>
      </c>
      <c r="K252" s="4">
        <v>3</v>
      </c>
      <c r="L252" s="4" t="s">
        <v>255</v>
      </c>
      <c r="M252" s="4">
        <v>3</v>
      </c>
      <c r="R252" s="4" t="s">
        <v>2088</v>
      </c>
      <c r="T252" s="4" t="s">
        <v>1060</v>
      </c>
    </row>
    <row r="253" spans="1:33" x14ac:dyDescent="0.25">
      <c r="A253" s="4" t="s">
        <v>2177</v>
      </c>
      <c r="B253" s="4">
        <v>1193</v>
      </c>
      <c r="C253" s="4" t="s">
        <v>2180</v>
      </c>
      <c r="D253" s="11">
        <v>0</v>
      </c>
      <c r="E253" s="9">
        <v>50</v>
      </c>
      <c r="F253" s="7">
        <v>0</v>
      </c>
      <c r="G253" s="4">
        <v>0</v>
      </c>
      <c r="H253" s="4">
        <v>6777</v>
      </c>
      <c r="J253" s="4" t="s">
        <v>1021</v>
      </c>
      <c r="K253" s="4">
        <v>1</v>
      </c>
      <c r="L253" s="4" t="s">
        <v>1033</v>
      </c>
      <c r="M253" s="4">
        <v>1</v>
      </c>
      <c r="R253" s="4" t="s">
        <v>827</v>
      </c>
      <c r="Z253" s="4" t="s">
        <v>1102</v>
      </c>
      <c r="AA253" s="23" t="s">
        <v>1826</v>
      </c>
      <c r="AB253" s="4">
        <v>1</v>
      </c>
      <c r="AG253" s="4">
        <v>537</v>
      </c>
    </row>
    <row r="254" spans="1:33" x14ac:dyDescent="0.25">
      <c r="A254" s="4" t="s">
        <v>2178</v>
      </c>
      <c r="B254" s="4">
        <v>1193</v>
      </c>
      <c r="C254" s="4" t="s">
        <v>2180</v>
      </c>
      <c r="D254" s="11">
        <v>0</v>
      </c>
      <c r="E254" s="9">
        <v>60</v>
      </c>
      <c r="F254" s="7">
        <v>0</v>
      </c>
      <c r="G254" s="4">
        <v>0</v>
      </c>
      <c r="H254" s="4">
        <v>6777</v>
      </c>
      <c r="J254" s="4" t="s">
        <v>1021</v>
      </c>
      <c r="K254" s="4">
        <v>2</v>
      </c>
      <c r="L254" s="4" t="s">
        <v>1033</v>
      </c>
      <c r="M254" s="4">
        <v>2</v>
      </c>
      <c r="R254" s="4" t="s">
        <v>827</v>
      </c>
      <c r="Z254" s="4" t="s">
        <v>1102</v>
      </c>
      <c r="AA254" s="23" t="s">
        <v>304</v>
      </c>
      <c r="AB254" s="4">
        <v>1</v>
      </c>
      <c r="AG254" s="4">
        <v>537</v>
      </c>
    </row>
    <row r="255" spans="1:33" x14ac:dyDescent="0.25">
      <c r="A255" s="4" t="s">
        <v>2179</v>
      </c>
      <c r="B255" s="4">
        <v>1193</v>
      </c>
      <c r="C255" s="4" t="s">
        <v>2180</v>
      </c>
      <c r="D255" s="11">
        <v>0</v>
      </c>
      <c r="E255" s="9">
        <v>70</v>
      </c>
      <c r="F255" s="7">
        <v>0</v>
      </c>
      <c r="G255" s="4">
        <v>0</v>
      </c>
      <c r="H255" s="4">
        <v>6777</v>
      </c>
      <c r="J255" s="4" t="s">
        <v>1021</v>
      </c>
      <c r="K255" s="4">
        <v>3</v>
      </c>
      <c r="L255" s="4" t="s">
        <v>1033</v>
      </c>
      <c r="M255" s="4">
        <v>3</v>
      </c>
      <c r="R255" s="4" t="s">
        <v>827</v>
      </c>
      <c r="Z255" s="4" t="s">
        <v>1102</v>
      </c>
      <c r="AA255" s="23" t="s">
        <v>1827</v>
      </c>
      <c r="AB255" s="4">
        <v>1</v>
      </c>
      <c r="AG255" s="4">
        <v>537</v>
      </c>
    </row>
    <row r="256" spans="1:33" x14ac:dyDescent="0.25">
      <c r="A256" s="4" t="s">
        <v>1697</v>
      </c>
      <c r="B256" s="4">
        <v>892</v>
      </c>
      <c r="C256" s="4" t="s">
        <v>1698</v>
      </c>
      <c r="D256" s="11">
        <v>0</v>
      </c>
      <c r="E256" s="9">
        <v>0</v>
      </c>
      <c r="F256" s="7">
        <v>0</v>
      </c>
      <c r="H256" s="4">
        <v>6778</v>
      </c>
      <c r="J256" s="4" t="s">
        <v>641</v>
      </c>
      <c r="K256" s="4">
        <v>1</v>
      </c>
      <c r="R256" s="4" t="s">
        <v>1699</v>
      </c>
    </row>
    <row r="257" spans="1:33" x14ac:dyDescent="0.25">
      <c r="A257" s="4" t="s">
        <v>1534</v>
      </c>
      <c r="B257" s="4">
        <v>12</v>
      </c>
      <c r="C257" s="4">
        <v>10</v>
      </c>
      <c r="D257" s="11">
        <v>400</v>
      </c>
      <c r="E257" s="9">
        <v>0</v>
      </c>
      <c r="F257" s="7">
        <v>0</v>
      </c>
      <c r="H257" s="4">
        <v>18</v>
      </c>
      <c r="J257" s="4" t="s">
        <v>1705</v>
      </c>
      <c r="K257" s="4">
        <v>1</v>
      </c>
      <c r="R257" s="4" t="s">
        <v>1536</v>
      </c>
      <c r="S257" s="4">
        <v>25</v>
      </c>
    </row>
    <row r="258" spans="1:33" x14ac:dyDescent="0.25">
      <c r="A258" s="4" t="s">
        <v>1534</v>
      </c>
      <c r="B258" s="4">
        <v>12</v>
      </c>
      <c r="C258" s="4">
        <v>10</v>
      </c>
      <c r="D258" s="11">
        <v>400</v>
      </c>
      <c r="E258" s="9">
        <v>0</v>
      </c>
      <c r="F258" s="7">
        <v>0</v>
      </c>
      <c r="H258" s="4">
        <v>18</v>
      </c>
      <c r="J258" s="4" t="s">
        <v>1705</v>
      </c>
      <c r="K258" s="4">
        <v>2</v>
      </c>
      <c r="R258" s="4" t="s">
        <v>1536</v>
      </c>
      <c r="S258" s="4">
        <v>35</v>
      </c>
    </row>
    <row r="259" spans="1:33" x14ac:dyDescent="0.25">
      <c r="A259" s="4" t="s">
        <v>1534</v>
      </c>
      <c r="B259" s="4">
        <v>12</v>
      </c>
      <c r="C259" s="4">
        <v>10</v>
      </c>
      <c r="D259" s="11">
        <v>400</v>
      </c>
      <c r="E259" s="9">
        <v>0</v>
      </c>
      <c r="F259" s="7">
        <v>0</v>
      </c>
      <c r="H259" s="4">
        <v>18</v>
      </c>
      <c r="J259" s="4" t="s">
        <v>1705</v>
      </c>
      <c r="K259" s="4">
        <v>3</v>
      </c>
      <c r="R259" s="4" t="s">
        <v>1536</v>
      </c>
      <c r="S259" s="4">
        <v>45</v>
      </c>
    </row>
    <row r="260" spans="1:33" x14ac:dyDescent="0.25">
      <c r="A260" s="4" t="s">
        <v>369</v>
      </c>
      <c r="B260" s="4">
        <v>927</v>
      </c>
      <c r="C260" s="4">
        <v>1</v>
      </c>
      <c r="D260" s="11">
        <v>4</v>
      </c>
      <c r="E260" s="9">
        <v>0</v>
      </c>
      <c r="F260" s="7">
        <v>2</v>
      </c>
      <c r="H260" s="4">
        <v>6733</v>
      </c>
      <c r="J260" s="4" t="s">
        <v>371</v>
      </c>
      <c r="K260" s="4">
        <v>1</v>
      </c>
      <c r="L260" s="4" t="s">
        <v>373</v>
      </c>
      <c r="M260" s="4">
        <v>1</v>
      </c>
      <c r="R260" s="4" t="s">
        <v>417</v>
      </c>
      <c r="Z260" s="4" t="s">
        <v>1102</v>
      </c>
      <c r="AA260" s="23" t="s">
        <v>617</v>
      </c>
      <c r="AB260" s="4">
        <v>2</v>
      </c>
      <c r="AG260" s="4">
        <v>530</v>
      </c>
    </row>
    <row r="261" spans="1:33" x14ac:dyDescent="0.25">
      <c r="A261" s="4" t="s">
        <v>1481</v>
      </c>
      <c r="B261" s="4">
        <v>927</v>
      </c>
      <c r="C261" s="4">
        <v>1</v>
      </c>
      <c r="D261" s="11">
        <v>5</v>
      </c>
      <c r="E261" s="9">
        <v>0</v>
      </c>
      <c r="F261" s="7">
        <v>3</v>
      </c>
      <c r="H261" s="4">
        <v>6733</v>
      </c>
      <c r="J261" s="4" t="s">
        <v>371</v>
      </c>
      <c r="K261" s="4">
        <v>2</v>
      </c>
      <c r="L261" s="4" t="s">
        <v>373</v>
      </c>
      <c r="M261" s="4">
        <v>2</v>
      </c>
      <c r="R261" s="4" t="s">
        <v>417</v>
      </c>
      <c r="Z261" s="4" t="s">
        <v>1102</v>
      </c>
      <c r="AA261" s="23" t="s">
        <v>514</v>
      </c>
      <c r="AB261" s="4">
        <v>2</v>
      </c>
      <c r="AG261" s="4">
        <v>530</v>
      </c>
    </row>
    <row r="262" spans="1:33" x14ac:dyDescent="0.25">
      <c r="A262" s="4" t="s">
        <v>1482</v>
      </c>
      <c r="B262" s="4">
        <v>927</v>
      </c>
      <c r="C262" s="4">
        <v>1</v>
      </c>
      <c r="D262" s="11">
        <v>6</v>
      </c>
      <c r="E262" s="9">
        <v>0</v>
      </c>
      <c r="F262" s="7">
        <v>4</v>
      </c>
      <c r="H262" s="4">
        <v>6733</v>
      </c>
      <c r="J262" s="4" t="s">
        <v>371</v>
      </c>
      <c r="K262" s="4">
        <v>3</v>
      </c>
      <c r="L262" s="4" t="s">
        <v>373</v>
      </c>
      <c r="M262" s="4">
        <v>3</v>
      </c>
      <c r="R262" s="4" t="s">
        <v>417</v>
      </c>
      <c r="Z262" s="4" t="s">
        <v>1102</v>
      </c>
      <c r="AA262" s="23" t="s">
        <v>618</v>
      </c>
      <c r="AB262" s="4">
        <v>2</v>
      </c>
      <c r="AG262" s="4">
        <v>530</v>
      </c>
    </row>
    <row r="263" spans="1:33" x14ac:dyDescent="0.25">
      <c r="A263" s="4" t="s">
        <v>744</v>
      </c>
      <c r="B263" s="4">
        <v>948</v>
      </c>
      <c r="C263" s="4">
        <v>1</v>
      </c>
      <c r="D263" s="11">
        <v>3</v>
      </c>
      <c r="E263" s="9">
        <v>0</v>
      </c>
      <c r="F263" s="7">
        <v>2</v>
      </c>
      <c r="H263" s="4">
        <v>6733</v>
      </c>
      <c r="J263" s="4" t="s">
        <v>371</v>
      </c>
      <c r="K263" s="4">
        <v>1</v>
      </c>
      <c r="L263" s="4" t="s">
        <v>373</v>
      </c>
      <c r="M263" s="4">
        <v>1</v>
      </c>
      <c r="N263" s="4" t="s">
        <v>551</v>
      </c>
      <c r="O263" s="4">
        <v>1</v>
      </c>
      <c r="R263" s="4" t="s">
        <v>1104</v>
      </c>
      <c r="U263" s="4"/>
      <c r="Z263" s="4" t="s">
        <v>1102</v>
      </c>
      <c r="AA263" s="23" t="s">
        <v>618</v>
      </c>
      <c r="AB263" s="4">
        <v>2</v>
      </c>
      <c r="AG263" s="4">
        <v>530</v>
      </c>
    </row>
    <row r="264" spans="1:33" x14ac:dyDescent="0.25">
      <c r="A264" s="4" t="s">
        <v>745</v>
      </c>
      <c r="B264" s="4">
        <v>948</v>
      </c>
      <c r="C264" s="4">
        <v>1</v>
      </c>
      <c r="D264" s="11">
        <v>4</v>
      </c>
      <c r="E264" s="9">
        <v>0</v>
      </c>
      <c r="F264" s="7">
        <v>3</v>
      </c>
      <c r="H264" s="4">
        <v>6733</v>
      </c>
      <c r="J264" s="4" t="s">
        <v>371</v>
      </c>
      <c r="K264" s="4">
        <v>3</v>
      </c>
      <c r="L264" s="4" t="s">
        <v>373</v>
      </c>
      <c r="M264" s="4">
        <v>2</v>
      </c>
      <c r="N264" s="4" t="s">
        <v>551</v>
      </c>
      <c r="O264" s="4">
        <v>3</v>
      </c>
      <c r="R264" s="4" t="s">
        <v>1104</v>
      </c>
      <c r="U264" s="4"/>
      <c r="Z264" s="4" t="s">
        <v>1102</v>
      </c>
      <c r="AA264" s="23" t="s">
        <v>513</v>
      </c>
      <c r="AB264" s="4">
        <v>2</v>
      </c>
      <c r="AG264" s="4">
        <v>530</v>
      </c>
    </row>
    <row r="265" spans="1:33" x14ac:dyDescent="0.25">
      <c r="A265" s="4" t="s">
        <v>746</v>
      </c>
      <c r="B265" s="4">
        <v>948</v>
      </c>
      <c r="C265" s="4">
        <v>1</v>
      </c>
      <c r="D265" s="11">
        <v>5</v>
      </c>
      <c r="E265" s="9">
        <v>0</v>
      </c>
      <c r="F265" s="7">
        <v>4</v>
      </c>
      <c r="H265" s="4">
        <v>6733</v>
      </c>
      <c r="J265" s="4" t="s">
        <v>371</v>
      </c>
      <c r="K265" s="4">
        <v>5</v>
      </c>
      <c r="L265" s="4" t="s">
        <v>373</v>
      </c>
      <c r="M265" s="4">
        <v>3</v>
      </c>
      <c r="N265" s="4" t="s">
        <v>551</v>
      </c>
      <c r="O265" s="4">
        <v>5</v>
      </c>
      <c r="R265" s="4" t="s">
        <v>1104</v>
      </c>
      <c r="U265" s="4"/>
      <c r="Z265" s="4" t="s">
        <v>1102</v>
      </c>
      <c r="AA265" s="23" t="s">
        <v>1483</v>
      </c>
      <c r="AB265" s="4">
        <v>2</v>
      </c>
      <c r="AG265" s="4">
        <v>530</v>
      </c>
    </row>
    <row r="266" spans="1:33" x14ac:dyDescent="0.25">
      <c r="A266" s="4" t="s">
        <v>1296</v>
      </c>
      <c r="B266" s="4">
        <v>31</v>
      </c>
      <c r="C266" s="4">
        <v>30</v>
      </c>
      <c r="D266" s="11">
        <v>100</v>
      </c>
      <c r="E266" s="9">
        <v>0</v>
      </c>
      <c r="F266" s="7">
        <v>50</v>
      </c>
      <c r="H266" s="4">
        <v>11</v>
      </c>
      <c r="J266" s="4" t="s">
        <v>1320</v>
      </c>
      <c r="K266" s="4">
        <v>1</v>
      </c>
      <c r="R266" s="4" t="s">
        <v>1306</v>
      </c>
      <c r="S266" s="4">
        <v>75</v>
      </c>
    </row>
    <row r="267" spans="1:33" x14ac:dyDescent="0.25">
      <c r="A267" s="4" t="s">
        <v>1298</v>
      </c>
      <c r="B267" s="4">
        <v>31</v>
      </c>
      <c r="C267" s="4">
        <v>40</v>
      </c>
      <c r="D267" s="11">
        <v>200</v>
      </c>
      <c r="E267" s="9">
        <v>0</v>
      </c>
      <c r="F267" s="7">
        <v>100</v>
      </c>
      <c r="H267" s="4">
        <v>11</v>
      </c>
      <c r="J267" s="4" t="s">
        <v>1320</v>
      </c>
      <c r="K267" s="4">
        <v>2</v>
      </c>
      <c r="R267" s="4" t="s">
        <v>1306</v>
      </c>
      <c r="S267" s="4">
        <v>150</v>
      </c>
    </row>
    <row r="268" spans="1:33" x14ac:dyDescent="0.25">
      <c r="A268" s="4" t="s">
        <v>1299</v>
      </c>
      <c r="B268" s="4">
        <v>31</v>
      </c>
      <c r="C268" s="4">
        <v>40</v>
      </c>
      <c r="D268" s="11">
        <v>300</v>
      </c>
      <c r="E268" s="9">
        <v>0</v>
      </c>
      <c r="F268" s="7">
        <v>150</v>
      </c>
      <c r="H268" s="4">
        <v>11</v>
      </c>
      <c r="J268" s="4" t="s">
        <v>1320</v>
      </c>
      <c r="K268" s="4">
        <v>3</v>
      </c>
      <c r="R268" s="4" t="s">
        <v>1306</v>
      </c>
      <c r="S268" s="4">
        <v>225</v>
      </c>
    </row>
    <row r="269" spans="1:33" x14ac:dyDescent="0.25">
      <c r="A269" s="4" t="s">
        <v>1300</v>
      </c>
      <c r="B269" s="4">
        <v>31</v>
      </c>
      <c r="C269" s="4">
        <v>40</v>
      </c>
      <c r="D269" s="11">
        <v>400</v>
      </c>
      <c r="E269" s="9">
        <v>0</v>
      </c>
      <c r="F269" s="7">
        <v>200</v>
      </c>
      <c r="H269" s="4">
        <v>11</v>
      </c>
      <c r="J269" s="4" t="s">
        <v>1320</v>
      </c>
      <c r="K269" s="4">
        <v>4</v>
      </c>
      <c r="R269" s="4" t="s">
        <v>1306</v>
      </c>
      <c r="S269" s="4">
        <v>300</v>
      </c>
    </row>
    <row r="270" spans="1:33" x14ac:dyDescent="0.25">
      <c r="A270" s="4" t="s">
        <v>1301</v>
      </c>
      <c r="B270" s="4">
        <v>31</v>
      </c>
      <c r="C270" s="4">
        <v>40</v>
      </c>
      <c r="D270" s="11">
        <v>500</v>
      </c>
      <c r="E270" s="9">
        <v>0</v>
      </c>
      <c r="F270" s="7">
        <v>250</v>
      </c>
      <c r="H270" s="4">
        <v>11</v>
      </c>
      <c r="J270" s="4" t="s">
        <v>1320</v>
      </c>
      <c r="K270" s="4">
        <v>5</v>
      </c>
      <c r="R270" s="4" t="s">
        <v>1306</v>
      </c>
      <c r="S270" s="4">
        <v>375</v>
      </c>
    </row>
    <row r="271" spans="1:33" x14ac:dyDescent="0.25">
      <c r="A271" s="4" t="s">
        <v>1297</v>
      </c>
      <c r="B271" s="4">
        <v>33</v>
      </c>
      <c r="C271" s="4">
        <v>40</v>
      </c>
      <c r="D271" s="11">
        <v>300</v>
      </c>
      <c r="E271" s="9">
        <v>0</v>
      </c>
      <c r="F271" s="7">
        <v>150</v>
      </c>
      <c r="H271" s="4">
        <v>6737</v>
      </c>
      <c r="J271" s="4" t="s">
        <v>1320</v>
      </c>
      <c r="K271" s="4">
        <v>6</v>
      </c>
      <c r="R271" s="4" t="s">
        <v>1307</v>
      </c>
      <c r="S271" s="4">
        <v>50</v>
      </c>
    </row>
    <row r="272" spans="1:33" x14ac:dyDescent="0.25">
      <c r="A272" s="4" t="s">
        <v>1302</v>
      </c>
      <c r="B272" s="4">
        <v>33</v>
      </c>
      <c r="C272" s="4">
        <v>40</v>
      </c>
      <c r="D272" s="11">
        <v>400</v>
      </c>
      <c r="E272" s="9">
        <v>0</v>
      </c>
      <c r="F272" s="7">
        <v>200</v>
      </c>
      <c r="H272" s="4">
        <v>6737</v>
      </c>
      <c r="J272" s="4" t="s">
        <v>1320</v>
      </c>
      <c r="K272" s="4">
        <v>7</v>
      </c>
      <c r="R272" s="4" t="s">
        <v>1307</v>
      </c>
      <c r="S272" s="4">
        <v>100</v>
      </c>
    </row>
    <row r="273" spans="1:24" x14ac:dyDescent="0.25">
      <c r="A273" s="4" t="s">
        <v>1303</v>
      </c>
      <c r="B273" s="4">
        <v>33</v>
      </c>
      <c r="C273" s="4">
        <v>40</v>
      </c>
      <c r="D273" s="11">
        <v>500</v>
      </c>
      <c r="E273" s="9">
        <v>0</v>
      </c>
      <c r="F273" s="7">
        <v>250</v>
      </c>
      <c r="H273" s="4">
        <v>6737</v>
      </c>
      <c r="J273" s="4" t="s">
        <v>1320</v>
      </c>
      <c r="K273" s="4">
        <v>8</v>
      </c>
      <c r="R273" s="4" t="s">
        <v>1307</v>
      </c>
      <c r="S273" s="4">
        <v>150</v>
      </c>
    </row>
    <row r="274" spans="1:24" x14ac:dyDescent="0.25">
      <c r="A274" s="4" t="s">
        <v>1304</v>
      </c>
      <c r="B274" s="4">
        <v>33</v>
      </c>
      <c r="C274" s="4">
        <v>40</v>
      </c>
      <c r="D274" s="11">
        <v>600</v>
      </c>
      <c r="E274" s="9">
        <v>0</v>
      </c>
      <c r="F274" s="7">
        <v>300</v>
      </c>
      <c r="H274" s="4">
        <v>6737</v>
      </c>
      <c r="J274" s="4" t="s">
        <v>1320</v>
      </c>
      <c r="K274" s="4">
        <v>9</v>
      </c>
      <c r="R274" s="4" t="s">
        <v>1307</v>
      </c>
      <c r="S274" s="4">
        <v>200</v>
      </c>
    </row>
    <row r="275" spans="1:24" x14ac:dyDescent="0.25">
      <c r="A275" s="4" t="s">
        <v>1305</v>
      </c>
      <c r="B275" s="4">
        <v>33</v>
      </c>
      <c r="C275" s="4">
        <v>40</v>
      </c>
      <c r="D275" s="11">
        <v>700</v>
      </c>
      <c r="E275" s="9">
        <v>0</v>
      </c>
      <c r="F275" s="7">
        <v>350</v>
      </c>
      <c r="H275" s="4">
        <v>6737</v>
      </c>
      <c r="J275" s="4" t="s">
        <v>1320</v>
      </c>
      <c r="K275" s="4">
        <v>10</v>
      </c>
      <c r="R275" s="4" t="s">
        <v>1307</v>
      </c>
      <c r="S275" s="4">
        <v>250</v>
      </c>
    </row>
    <row r="276" spans="1:24" x14ac:dyDescent="0.25">
      <c r="A276" s="4" t="s">
        <v>1308</v>
      </c>
      <c r="B276" s="4">
        <v>31</v>
      </c>
      <c r="C276" s="4">
        <v>3</v>
      </c>
      <c r="D276" s="11">
        <v>50</v>
      </c>
      <c r="E276" s="9">
        <v>0</v>
      </c>
      <c r="F276" s="7">
        <v>25</v>
      </c>
      <c r="H276" s="4">
        <v>507</v>
      </c>
      <c r="J276" s="4" t="s">
        <v>1320</v>
      </c>
      <c r="K276" s="4">
        <v>3</v>
      </c>
      <c r="R276" s="4" t="s">
        <v>1306</v>
      </c>
      <c r="S276" s="4">
        <v>20</v>
      </c>
    </row>
    <row r="277" spans="1:24" x14ac:dyDescent="0.25">
      <c r="A277" s="4" t="s">
        <v>1310</v>
      </c>
      <c r="B277" s="4">
        <v>31</v>
      </c>
      <c r="C277" s="4">
        <v>4</v>
      </c>
      <c r="D277" s="11">
        <v>100</v>
      </c>
      <c r="E277" s="9">
        <v>0</v>
      </c>
      <c r="F277" s="7">
        <v>50</v>
      </c>
      <c r="H277" s="4">
        <v>507</v>
      </c>
      <c r="J277" s="4" t="s">
        <v>1320</v>
      </c>
      <c r="K277" s="4">
        <v>4</v>
      </c>
      <c r="R277" s="4" t="s">
        <v>1306</v>
      </c>
      <c r="S277" s="4">
        <v>40</v>
      </c>
    </row>
    <row r="278" spans="1:24" x14ac:dyDescent="0.25">
      <c r="A278" s="4" t="s">
        <v>1311</v>
      </c>
      <c r="B278" s="4">
        <v>31</v>
      </c>
      <c r="C278" s="4">
        <v>4</v>
      </c>
      <c r="D278" s="11">
        <v>150</v>
      </c>
      <c r="E278" s="9">
        <v>0</v>
      </c>
      <c r="F278" s="7">
        <v>75</v>
      </c>
      <c r="H278" s="4">
        <v>507</v>
      </c>
      <c r="J278" s="4" t="s">
        <v>1320</v>
      </c>
      <c r="K278" s="4">
        <v>5</v>
      </c>
      <c r="R278" s="4" t="s">
        <v>1306</v>
      </c>
      <c r="S278" s="4">
        <v>60</v>
      </c>
    </row>
    <row r="279" spans="1:24" x14ac:dyDescent="0.25">
      <c r="A279" s="4" t="s">
        <v>1309</v>
      </c>
      <c r="B279" s="4">
        <v>33</v>
      </c>
      <c r="C279" s="4">
        <v>4</v>
      </c>
      <c r="D279" s="11">
        <v>100</v>
      </c>
      <c r="E279" s="9">
        <v>0</v>
      </c>
      <c r="F279" s="7">
        <v>50</v>
      </c>
      <c r="H279" s="4">
        <v>6738</v>
      </c>
      <c r="J279" s="4" t="s">
        <v>1320</v>
      </c>
      <c r="K279" s="4">
        <v>6</v>
      </c>
      <c r="R279" s="4" t="s">
        <v>1307</v>
      </c>
      <c r="S279" s="4">
        <v>15</v>
      </c>
    </row>
    <row r="280" spans="1:24" x14ac:dyDescent="0.25">
      <c r="A280" s="4" t="s">
        <v>1312</v>
      </c>
      <c r="B280" s="4">
        <v>33</v>
      </c>
      <c r="C280" s="4">
        <v>4</v>
      </c>
      <c r="D280" s="11">
        <v>200</v>
      </c>
      <c r="E280" s="9">
        <v>0</v>
      </c>
      <c r="F280" s="7">
        <v>100</v>
      </c>
      <c r="H280" s="4">
        <v>6738</v>
      </c>
      <c r="J280" s="4" t="s">
        <v>1320</v>
      </c>
      <c r="K280" s="4">
        <v>7</v>
      </c>
      <c r="R280" s="4" t="s">
        <v>1307</v>
      </c>
      <c r="S280" s="4">
        <v>30</v>
      </c>
    </row>
    <row r="281" spans="1:24" x14ac:dyDescent="0.25">
      <c r="A281" s="4" t="s">
        <v>1313</v>
      </c>
      <c r="B281" s="4">
        <v>33</v>
      </c>
      <c r="C281" s="4">
        <v>4</v>
      </c>
      <c r="D281" s="11">
        <v>300</v>
      </c>
      <c r="E281" s="9">
        <v>0</v>
      </c>
      <c r="F281" s="7">
        <v>150</v>
      </c>
      <c r="H281" s="4">
        <v>6738</v>
      </c>
      <c r="J281" s="4" t="s">
        <v>1320</v>
      </c>
      <c r="K281" s="4">
        <v>8</v>
      </c>
      <c r="R281" s="4" t="s">
        <v>1307</v>
      </c>
      <c r="S281" s="4">
        <v>45</v>
      </c>
    </row>
    <row r="282" spans="1:24" x14ac:dyDescent="0.25">
      <c r="A282" s="4" t="s">
        <v>2103</v>
      </c>
      <c r="B282" s="4">
        <v>2028</v>
      </c>
      <c r="C282" s="4">
        <v>500</v>
      </c>
      <c r="D282" s="11">
        <v>10000</v>
      </c>
      <c r="E282" s="9">
        <v>0</v>
      </c>
      <c r="F282" s="7">
        <v>0</v>
      </c>
      <c r="H282" s="4">
        <v>8890</v>
      </c>
      <c r="J282" s="4" t="s">
        <v>1032</v>
      </c>
      <c r="K282" s="4">
        <v>1</v>
      </c>
      <c r="L282" s="4" t="s">
        <v>1594</v>
      </c>
      <c r="M282" s="4">
        <v>2</v>
      </c>
      <c r="R282" s="4" t="s">
        <v>1065</v>
      </c>
      <c r="S282" s="4">
        <v>4500</v>
      </c>
      <c r="X282" s="4" t="s">
        <v>1038</v>
      </c>
    </row>
    <row r="283" spans="1:24" x14ac:dyDescent="0.25">
      <c r="A283" s="4" t="s">
        <v>2104</v>
      </c>
      <c r="B283" s="4">
        <v>2028</v>
      </c>
      <c r="C283" s="4">
        <v>500</v>
      </c>
      <c r="D283" s="11">
        <v>9000</v>
      </c>
      <c r="E283" s="9">
        <v>0</v>
      </c>
      <c r="F283" s="7">
        <v>0</v>
      </c>
      <c r="H283" s="4">
        <v>8890</v>
      </c>
      <c r="J283" s="4" t="s">
        <v>1032</v>
      </c>
      <c r="K283" s="4">
        <v>2</v>
      </c>
      <c r="L283" s="4" t="s">
        <v>1594</v>
      </c>
      <c r="M283" s="4">
        <v>3</v>
      </c>
      <c r="R283" s="4" t="s">
        <v>1065</v>
      </c>
      <c r="S283" s="4">
        <v>5000</v>
      </c>
      <c r="X283" s="4" t="s">
        <v>1038</v>
      </c>
    </row>
    <row r="284" spans="1:24" x14ac:dyDescent="0.25">
      <c r="A284" s="4" t="s">
        <v>2105</v>
      </c>
      <c r="B284" s="4">
        <v>2028</v>
      </c>
      <c r="C284" s="4">
        <v>500</v>
      </c>
      <c r="D284" s="11">
        <v>8000</v>
      </c>
      <c r="E284" s="9">
        <v>0</v>
      </c>
      <c r="F284" s="7">
        <v>0</v>
      </c>
      <c r="H284" s="4">
        <v>8890</v>
      </c>
      <c r="J284" s="4" t="s">
        <v>1032</v>
      </c>
      <c r="K284" s="4">
        <v>3</v>
      </c>
      <c r="L284" s="4" t="s">
        <v>1594</v>
      </c>
      <c r="M284" s="4">
        <v>4</v>
      </c>
      <c r="R284" s="4" t="s">
        <v>1065</v>
      </c>
      <c r="S284" s="4">
        <v>5500</v>
      </c>
      <c r="X284" s="4" t="s">
        <v>1038</v>
      </c>
    </row>
    <row r="285" spans="1:24" x14ac:dyDescent="0.25">
      <c r="A285" s="4" t="s">
        <v>2106</v>
      </c>
      <c r="B285" s="4">
        <v>1624</v>
      </c>
      <c r="C285" s="4">
        <v>500</v>
      </c>
      <c r="D285" s="11">
        <v>0</v>
      </c>
      <c r="E285" s="9">
        <v>20000</v>
      </c>
      <c r="F285" s="7">
        <v>0</v>
      </c>
      <c r="H285" s="4">
        <v>8897</v>
      </c>
      <c r="J285" s="4" t="s">
        <v>1032</v>
      </c>
      <c r="K285" s="4">
        <v>1</v>
      </c>
      <c r="L285" s="4" t="s">
        <v>1033</v>
      </c>
      <c r="M285" s="4">
        <v>1</v>
      </c>
      <c r="R285" s="4" t="s">
        <v>1065</v>
      </c>
      <c r="S285" s="4">
        <v>2500</v>
      </c>
      <c r="T285" s="4" t="s">
        <v>1629</v>
      </c>
      <c r="U285" s="23" t="s">
        <v>1831</v>
      </c>
      <c r="V285" s="4" t="s">
        <v>1773</v>
      </c>
      <c r="W285" s="4">
        <v>1</v>
      </c>
      <c r="X285" s="4" t="s">
        <v>1038</v>
      </c>
    </row>
    <row r="286" spans="1:24" x14ac:dyDescent="0.25">
      <c r="A286" s="4" t="s">
        <v>2107</v>
      </c>
      <c r="B286" s="4">
        <v>1624</v>
      </c>
      <c r="C286" s="4">
        <v>500</v>
      </c>
      <c r="D286" s="11">
        <v>0</v>
      </c>
      <c r="E286" s="9">
        <v>18000</v>
      </c>
      <c r="F286" s="7">
        <v>0</v>
      </c>
      <c r="H286" s="4">
        <v>8897</v>
      </c>
      <c r="J286" s="4" t="s">
        <v>1032</v>
      </c>
      <c r="K286" s="4">
        <v>2</v>
      </c>
      <c r="L286" s="4" t="s">
        <v>1033</v>
      </c>
      <c r="M286" s="4">
        <v>2</v>
      </c>
      <c r="R286" s="4" t="s">
        <v>1065</v>
      </c>
      <c r="S286" s="4">
        <v>3000</v>
      </c>
      <c r="T286" s="4" t="s">
        <v>1629</v>
      </c>
      <c r="U286" s="23" t="s">
        <v>1833</v>
      </c>
      <c r="V286" s="4" t="s">
        <v>1773</v>
      </c>
      <c r="W286" s="4">
        <v>1</v>
      </c>
      <c r="X286" s="4" t="s">
        <v>1038</v>
      </c>
    </row>
    <row r="287" spans="1:24" x14ac:dyDescent="0.25">
      <c r="A287" s="4" t="s">
        <v>2108</v>
      </c>
      <c r="B287" s="4">
        <v>1624</v>
      </c>
      <c r="C287" s="4">
        <v>500</v>
      </c>
      <c r="D287" s="11">
        <v>0</v>
      </c>
      <c r="E287" s="9">
        <v>16000</v>
      </c>
      <c r="F287" s="7">
        <v>0</v>
      </c>
      <c r="H287" s="4">
        <v>8897</v>
      </c>
      <c r="J287" s="4" t="s">
        <v>1032</v>
      </c>
      <c r="K287" s="4">
        <v>3</v>
      </c>
      <c r="L287" s="4" t="s">
        <v>1033</v>
      </c>
      <c r="M287" s="4">
        <v>3</v>
      </c>
      <c r="R287" s="4" t="s">
        <v>1065</v>
      </c>
      <c r="S287" s="4">
        <v>3500</v>
      </c>
      <c r="T287" s="4" t="s">
        <v>1629</v>
      </c>
      <c r="U287" s="23" t="s">
        <v>1837</v>
      </c>
      <c r="V287" s="4" t="s">
        <v>1773</v>
      </c>
      <c r="W287" s="4">
        <v>1</v>
      </c>
      <c r="X287" s="4" t="s">
        <v>1038</v>
      </c>
    </row>
    <row r="288" spans="1:24" x14ac:dyDescent="0.25">
      <c r="A288" s="4" t="s">
        <v>2109</v>
      </c>
      <c r="B288" s="4">
        <v>752</v>
      </c>
      <c r="C288" s="4">
        <v>500</v>
      </c>
      <c r="D288" s="11">
        <v>0</v>
      </c>
      <c r="E288" s="9">
        <v>25000</v>
      </c>
      <c r="F288" s="7">
        <v>0</v>
      </c>
      <c r="H288" s="4">
        <v>8901</v>
      </c>
      <c r="J288" s="4" t="s">
        <v>1032</v>
      </c>
      <c r="K288" s="4">
        <v>1</v>
      </c>
      <c r="L288" s="4" t="s">
        <v>1075</v>
      </c>
      <c r="M288" s="4">
        <v>2</v>
      </c>
      <c r="R288" s="4" t="s">
        <v>1065</v>
      </c>
      <c r="S288" s="4">
        <v>2000</v>
      </c>
      <c r="T288" s="4" t="s">
        <v>1629</v>
      </c>
      <c r="U288" s="23" t="s">
        <v>1831</v>
      </c>
      <c r="V288" s="4" t="s">
        <v>1773</v>
      </c>
      <c r="W288" s="4">
        <v>1</v>
      </c>
      <c r="X288" s="4" t="s">
        <v>1038</v>
      </c>
    </row>
    <row r="289" spans="1:33" x14ac:dyDescent="0.25">
      <c r="A289" s="4" t="s">
        <v>2110</v>
      </c>
      <c r="B289" s="4">
        <v>752</v>
      </c>
      <c r="C289" s="4">
        <v>500</v>
      </c>
      <c r="D289" s="11">
        <v>0</v>
      </c>
      <c r="E289" s="9">
        <v>23000</v>
      </c>
      <c r="F289" s="7">
        <v>0</v>
      </c>
      <c r="H289" s="4">
        <v>8901</v>
      </c>
      <c r="J289" s="4" t="s">
        <v>1032</v>
      </c>
      <c r="K289" s="4">
        <v>2</v>
      </c>
      <c r="L289" s="4" t="s">
        <v>1075</v>
      </c>
      <c r="M289" s="4">
        <v>3</v>
      </c>
      <c r="R289" s="4" t="s">
        <v>1065</v>
      </c>
      <c r="S289" s="4">
        <v>2500</v>
      </c>
      <c r="T289" s="4" t="s">
        <v>1629</v>
      </c>
      <c r="U289" s="23" t="s">
        <v>1833</v>
      </c>
      <c r="V289" s="4" t="s">
        <v>1773</v>
      </c>
      <c r="W289" s="4">
        <v>1</v>
      </c>
      <c r="X289" s="4" t="s">
        <v>1038</v>
      </c>
    </row>
    <row r="290" spans="1:33" x14ac:dyDescent="0.25">
      <c r="A290" s="4" t="s">
        <v>2111</v>
      </c>
      <c r="B290" s="4">
        <v>752</v>
      </c>
      <c r="C290" s="4">
        <v>500</v>
      </c>
      <c r="D290" s="11">
        <v>0</v>
      </c>
      <c r="E290" s="9">
        <v>21000</v>
      </c>
      <c r="F290" s="7">
        <v>0</v>
      </c>
      <c r="H290" s="4">
        <v>8901</v>
      </c>
      <c r="J290" s="4" t="s">
        <v>1032</v>
      </c>
      <c r="K290" s="4">
        <v>3</v>
      </c>
      <c r="L290" s="4" t="s">
        <v>1075</v>
      </c>
      <c r="M290" s="4">
        <v>4</v>
      </c>
      <c r="R290" s="4" t="s">
        <v>1065</v>
      </c>
      <c r="S290" s="4">
        <v>3000</v>
      </c>
      <c r="T290" s="4" t="s">
        <v>1629</v>
      </c>
      <c r="U290" s="23" t="s">
        <v>1837</v>
      </c>
      <c r="V290" s="4" t="s">
        <v>1773</v>
      </c>
      <c r="W290" s="4">
        <v>1</v>
      </c>
      <c r="X290" s="4" t="s">
        <v>1038</v>
      </c>
    </row>
    <row r="291" spans="1:33" x14ac:dyDescent="0.25">
      <c r="A291" s="4" t="s">
        <v>2112</v>
      </c>
      <c r="B291" s="4">
        <v>738</v>
      </c>
      <c r="C291" s="4">
        <v>500</v>
      </c>
      <c r="D291" s="11">
        <v>0</v>
      </c>
      <c r="E291" s="9">
        <v>22000</v>
      </c>
      <c r="F291" s="7">
        <v>0</v>
      </c>
      <c r="H291" s="4">
        <v>8896</v>
      </c>
      <c r="J291" s="4" t="s">
        <v>1032</v>
      </c>
      <c r="K291" s="4">
        <v>1</v>
      </c>
      <c r="L291" s="4" t="s">
        <v>1033</v>
      </c>
      <c r="M291" s="4">
        <v>1</v>
      </c>
      <c r="N291" s="4" t="s">
        <v>1075</v>
      </c>
      <c r="O291" s="4">
        <v>2</v>
      </c>
      <c r="R291" s="4" t="s">
        <v>1065</v>
      </c>
      <c r="S291" s="4">
        <v>2500</v>
      </c>
      <c r="T291" s="4" t="s">
        <v>1629</v>
      </c>
      <c r="U291" s="23" t="s">
        <v>1833</v>
      </c>
      <c r="V291" s="4" t="s">
        <v>1773</v>
      </c>
      <c r="W291" s="4">
        <v>2</v>
      </c>
      <c r="X291" s="4" t="s">
        <v>1038</v>
      </c>
    </row>
    <row r="292" spans="1:33" x14ac:dyDescent="0.25">
      <c r="A292" s="4" t="s">
        <v>2113</v>
      </c>
      <c r="B292" s="4">
        <v>738</v>
      </c>
      <c r="C292" s="4">
        <v>500</v>
      </c>
      <c r="D292" s="11">
        <v>0</v>
      </c>
      <c r="E292" s="9">
        <v>20000</v>
      </c>
      <c r="F292" s="7">
        <v>0</v>
      </c>
      <c r="H292" s="4">
        <v>8896</v>
      </c>
      <c r="J292" s="4" t="s">
        <v>1032</v>
      </c>
      <c r="K292" s="4">
        <v>2</v>
      </c>
      <c r="L292" s="4" t="s">
        <v>1033</v>
      </c>
      <c r="M292" s="4">
        <v>2</v>
      </c>
      <c r="N292" s="4" t="s">
        <v>1075</v>
      </c>
      <c r="O292" s="4">
        <v>3</v>
      </c>
      <c r="R292" s="4" t="s">
        <v>1065</v>
      </c>
      <c r="S292" s="4">
        <v>3000</v>
      </c>
      <c r="T292" s="4" t="s">
        <v>1629</v>
      </c>
      <c r="U292" s="23" t="s">
        <v>1837</v>
      </c>
      <c r="V292" s="4" t="s">
        <v>1773</v>
      </c>
      <c r="W292" s="4">
        <v>2</v>
      </c>
      <c r="X292" s="4" t="s">
        <v>1038</v>
      </c>
    </row>
    <row r="293" spans="1:33" x14ac:dyDescent="0.25">
      <c r="A293" s="4" t="s">
        <v>2114</v>
      </c>
      <c r="B293" s="4">
        <v>738</v>
      </c>
      <c r="C293" s="4">
        <v>500</v>
      </c>
      <c r="D293" s="11">
        <v>0</v>
      </c>
      <c r="E293" s="9">
        <v>18000</v>
      </c>
      <c r="F293" s="7">
        <v>0</v>
      </c>
      <c r="H293" s="4">
        <v>8896</v>
      </c>
      <c r="J293" s="4" t="s">
        <v>1032</v>
      </c>
      <c r="K293" s="4">
        <v>3</v>
      </c>
      <c r="L293" s="4" t="s">
        <v>1033</v>
      </c>
      <c r="M293" s="4">
        <v>3</v>
      </c>
      <c r="N293" s="4" t="s">
        <v>1075</v>
      </c>
      <c r="O293" s="4">
        <v>4</v>
      </c>
      <c r="R293" s="4" t="s">
        <v>1065</v>
      </c>
      <c r="S293" s="4">
        <v>3500</v>
      </c>
      <c r="T293" s="4" t="s">
        <v>1629</v>
      </c>
      <c r="U293" s="23" t="s">
        <v>979</v>
      </c>
      <c r="V293" s="4" t="s">
        <v>1773</v>
      </c>
      <c r="W293" s="4">
        <v>2</v>
      </c>
      <c r="X293" s="4" t="s">
        <v>1038</v>
      </c>
    </row>
    <row r="294" spans="1:33" x14ac:dyDescent="0.25">
      <c r="A294" s="4" t="s">
        <v>2115</v>
      </c>
      <c r="B294" s="4">
        <v>1633</v>
      </c>
      <c r="C294" s="4">
        <v>500</v>
      </c>
      <c r="D294" s="11">
        <v>10000</v>
      </c>
      <c r="E294" s="9">
        <v>0</v>
      </c>
      <c r="F294" s="7">
        <v>10000</v>
      </c>
      <c r="H294" s="4">
        <v>8892</v>
      </c>
      <c r="J294" s="4" t="s">
        <v>1032</v>
      </c>
      <c r="K294" s="4">
        <v>1</v>
      </c>
      <c r="L294" s="4" t="s">
        <v>1034</v>
      </c>
      <c r="M294" s="4">
        <v>1</v>
      </c>
      <c r="R294" s="4" t="s">
        <v>1065</v>
      </c>
      <c r="S294" s="4">
        <v>2500</v>
      </c>
      <c r="T294" s="4" t="s">
        <v>1341</v>
      </c>
      <c r="U294" s="23" t="s">
        <v>1830</v>
      </c>
      <c r="X294" s="4" t="s">
        <v>1038</v>
      </c>
    </row>
    <row r="295" spans="1:33" x14ac:dyDescent="0.25">
      <c r="A295" s="4" t="s">
        <v>2116</v>
      </c>
      <c r="B295" s="4">
        <v>1633</v>
      </c>
      <c r="C295" s="4">
        <v>500</v>
      </c>
      <c r="D295" s="11">
        <v>9000</v>
      </c>
      <c r="E295" s="9">
        <v>0</v>
      </c>
      <c r="F295" s="7">
        <v>9000</v>
      </c>
      <c r="H295" s="4">
        <v>8892</v>
      </c>
      <c r="J295" s="4" t="s">
        <v>1032</v>
      </c>
      <c r="K295" s="4">
        <v>2</v>
      </c>
      <c r="L295" s="4" t="s">
        <v>1034</v>
      </c>
      <c r="M295" s="4">
        <v>2</v>
      </c>
      <c r="R295" s="4" t="s">
        <v>1065</v>
      </c>
      <c r="S295" s="4">
        <v>3000</v>
      </c>
      <c r="T295" s="4" t="s">
        <v>1341</v>
      </c>
      <c r="U295" s="23" t="s">
        <v>1832</v>
      </c>
      <c r="X295" s="4" t="s">
        <v>1038</v>
      </c>
    </row>
    <row r="296" spans="1:33" x14ac:dyDescent="0.25">
      <c r="A296" s="4" t="s">
        <v>2117</v>
      </c>
      <c r="B296" s="4">
        <v>1633</v>
      </c>
      <c r="C296" s="4">
        <v>500</v>
      </c>
      <c r="D296" s="11">
        <v>8000</v>
      </c>
      <c r="E296" s="9">
        <v>0</v>
      </c>
      <c r="F296" s="7">
        <v>8000</v>
      </c>
      <c r="H296" s="4">
        <v>8892</v>
      </c>
      <c r="J296" s="4" t="s">
        <v>1032</v>
      </c>
      <c r="K296" s="4">
        <v>3</v>
      </c>
      <c r="L296" s="4" t="s">
        <v>1034</v>
      </c>
      <c r="M296" s="4">
        <v>3</v>
      </c>
      <c r="R296" s="4" t="s">
        <v>1065</v>
      </c>
      <c r="S296" s="4">
        <v>3500</v>
      </c>
      <c r="T296" s="4" t="s">
        <v>1341</v>
      </c>
      <c r="U296" s="23" t="s">
        <v>1831</v>
      </c>
      <c r="X296" s="4" t="s">
        <v>1038</v>
      </c>
    </row>
    <row r="297" spans="1:33" x14ac:dyDescent="0.25">
      <c r="A297" s="4" t="s">
        <v>2118</v>
      </c>
      <c r="B297" s="4">
        <v>1619</v>
      </c>
      <c r="C297" s="4">
        <v>500</v>
      </c>
      <c r="D297" s="11">
        <v>15000</v>
      </c>
      <c r="E297" s="9">
        <v>0</v>
      </c>
      <c r="F297" s="7">
        <v>15000</v>
      </c>
      <c r="H297" s="4">
        <v>8893</v>
      </c>
      <c r="J297" s="4" t="s">
        <v>1032</v>
      </c>
      <c r="K297" s="4">
        <v>1</v>
      </c>
      <c r="L297" s="4" t="s">
        <v>1076</v>
      </c>
      <c r="M297" s="4">
        <v>2</v>
      </c>
      <c r="R297" s="4" t="s">
        <v>1065</v>
      </c>
      <c r="S297" s="4">
        <v>2000</v>
      </c>
      <c r="T297" s="4" t="s">
        <v>1341</v>
      </c>
      <c r="U297" s="23" t="s">
        <v>1830</v>
      </c>
      <c r="X297" s="4" t="s">
        <v>1038</v>
      </c>
    </row>
    <row r="298" spans="1:33" x14ac:dyDescent="0.25">
      <c r="A298" s="4" t="s">
        <v>2119</v>
      </c>
      <c r="B298" s="4">
        <v>1619</v>
      </c>
      <c r="C298" s="4">
        <v>500</v>
      </c>
      <c r="D298" s="11">
        <v>13000</v>
      </c>
      <c r="E298" s="9">
        <v>0</v>
      </c>
      <c r="F298" s="7">
        <v>13000</v>
      </c>
      <c r="H298" s="4">
        <v>8893</v>
      </c>
      <c r="J298" s="4" t="s">
        <v>1032</v>
      </c>
      <c r="K298" s="4">
        <v>2</v>
      </c>
      <c r="L298" s="4" t="s">
        <v>1076</v>
      </c>
      <c r="M298" s="4">
        <v>3</v>
      </c>
      <c r="R298" s="4" t="s">
        <v>1065</v>
      </c>
      <c r="S298" s="4">
        <v>2500</v>
      </c>
      <c r="T298" s="4" t="s">
        <v>1341</v>
      </c>
      <c r="U298" s="23" t="s">
        <v>1832</v>
      </c>
      <c r="X298" s="4" t="s">
        <v>1038</v>
      </c>
    </row>
    <row r="299" spans="1:33" x14ac:dyDescent="0.25">
      <c r="A299" s="4" t="s">
        <v>2120</v>
      </c>
      <c r="B299" s="4">
        <v>1619</v>
      </c>
      <c r="C299" s="4">
        <v>500</v>
      </c>
      <c r="D299" s="11">
        <v>11000</v>
      </c>
      <c r="E299" s="9">
        <v>0</v>
      </c>
      <c r="F299" s="7">
        <v>11000</v>
      </c>
      <c r="H299" s="4">
        <v>8893</v>
      </c>
      <c r="J299" s="4" t="s">
        <v>1032</v>
      </c>
      <c r="K299" s="4">
        <v>3</v>
      </c>
      <c r="L299" s="4" t="s">
        <v>1076</v>
      </c>
      <c r="M299" s="4">
        <v>4</v>
      </c>
      <c r="R299" s="4" t="s">
        <v>1065</v>
      </c>
      <c r="S299" s="4">
        <v>3000</v>
      </c>
      <c r="T299" s="4" t="s">
        <v>1341</v>
      </c>
      <c r="U299" s="23" t="s">
        <v>1831</v>
      </c>
      <c r="X299" s="4" t="s">
        <v>1038</v>
      </c>
    </row>
    <row r="300" spans="1:33" x14ac:dyDescent="0.25">
      <c r="A300" s="4" t="s">
        <v>2121</v>
      </c>
      <c r="B300" s="4">
        <v>1613</v>
      </c>
      <c r="C300" s="4">
        <v>500</v>
      </c>
      <c r="D300" s="11">
        <v>12500</v>
      </c>
      <c r="E300" s="9">
        <v>0</v>
      </c>
      <c r="F300" s="7">
        <v>12500</v>
      </c>
      <c r="H300" s="4">
        <v>8891</v>
      </c>
      <c r="J300" s="4" t="s">
        <v>1032</v>
      </c>
      <c r="K300" s="4">
        <v>1</v>
      </c>
      <c r="L300" s="4" t="s">
        <v>1034</v>
      </c>
      <c r="M300" s="4">
        <v>1</v>
      </c>
      <c r="N300" s="4" t="s">
        <v>1076</v>
      </c>
      <c r="O300" s="4">
        <v>2</v>
      </c>
      <c r="R300" s="4" t="s">
        <v>1065</v>
      </c>
      <c r="S300" s="4">
        <v>2500</v>
      </c>
      <c r="T300" s="4" t="s">
        <v>1341</v>
      </c>
      <c r="U300" s="23" t="s">
        <v>1832</v>
      </c>
      <c r="X300" s="4" t="s">
        <v>1038</v>
      </c>
    </row>
    <row r="301" spans="1:33" x14ac:dyDescent="0.25">
      <c r="A301" s="4" t="s">
        <v>2122</v>
      </c>
      <c r="B301" s="4">
        <v>1613</v>
      </c>
      <c r="C301" s="4">
        <v>500</v>
      </c>
      <c r="D301" s="11">
        <v>10500</v>
      </c>
      <c r="E301" s="9">
        <v>0</v>
      </c>
      <c r="F301" s="7">
        <v>10500</v>
      </c>
      <c r="H301" s="4">
        <v>8891</v>
      </c>
      <c r="J301" s="4" t="s">
        <v>1032</v>
      </c>
      <c r="K301" s="4">
        <v>2</v>
      </c>
      <c r="L301" s="4" t="s">
        <v>1034</v>
      </c>
      <c r="M301" s="4">
        <v>2</v>
      </c>
      <c r="N301" s="4" t="s">
        <v>1076</v>
      </c>
      <c r="O301" s="4">
        <v>3</v>
      </c>
      <c r="R301" s="4" t="s">
        <v>1065</v>
      </c>
      <c r="S301" s="4">
        <v>3000</v>
      </c>
      <c r="T301" s="4" t="s">
        <v>1341</v>
      </c>
      <c r="U301" s="23" t="s">
        <v>1831</v>
      </c>
      <c r="X301" s="4" t="s">
        <v>1038</v>
      </c>
    </row>
    <row r="302" spans="1:33" x14ac:dyDescent="0.25">
      <c r="A302" s="4" t="s">
        <v>2123</v>
      </c>
      <c r="B302" s="4">
        <v>1613</v>
      </c>
      <c r="C302" s="4">
        <v>500</v>
      </c>
      <c r="D302" s="11">
        <v>8500</v>
      </c>
      <c r="E302" s="9">
        <v>0</v>
      </c>
      <c r="F302" s="7">
        <v>8500</v>
      </c>
      <c r="H302" s="4">
        <v>8891</v>
      </c>
      <c r="J302" s="4" t="s">
        <v>1032</v>
      </c>
      <c r="K302" s="4">
        <v>3</v>
      </c>
      <c r="L302" s="4" t="s">
        <v>1034</v>
      </c>
      <c r="M302" s="4">
        <v>3</v>
      </c>
      <c r="N302" s="4" t="s">
        <v>1076</v>
      </c>
      <c r="O302" s="4">
        <v>4</v>
      </c>
      <c r="R302" s="4" t="s">
        <v>1065</v>
      </c>
      <c r="S302" s="4">
        <v>3500</v>
      </c>
      <c r="T302" s="4" t="s">
        <v>1341</v>
      </c>
      <c r="U302" s="23" t="s">
        <v>1833</v>
      </c>
      <c r="X302" s="4" t="s">
        <v>1038</v>
      </c>
    </row>
    <row r="303" spans="1:33" x14ac:dyDescent="0.25">
      <c r="A303" s="4" t="s">
        <v>2124</v>
      </c>
      <c r="B303" s="4">
        <v>1073</v>
      </c>
      <c r="C303" s="4">
        <v>500</v>
      </c>
      <c r="D303" s="11">
        <v>45000</v>
      </c>
      <c r="E303" s="9">
        <v>100000</v>
      </c>
      <c r="F303" s="7">
        <v>0</v>
      </c>
      <c r="H303" s="4">
        <v>8900</v>
      </c>
      <c r="J303" s="4" t="s">
        <v>1032</v>
      </c>
      <c r="K303" s="4">
        <v>1</v>
      </c>
      <c r="L303" s="4" t="s">
        <v>1035</v>
      </c>
      <c r="M303" s="4">
        <v>4</v>
      </c>
      <c r="R303" s="4" t="s">
        <v>1065</v>
      </c>
      <c r="S303" s="4">
        <v>6000</v>
      </c>
      <c r="X303" s="4" t="s">
        <v>1038</v>
      </c>
      <c r="Z303" s="4" t="s">
        <v>2244</v>
      </c>
      <c r="AA303" s="23" t="s">
        <v>446</v>
      </c>
      <c r="AB303" s="4">
        <v>0</v>
      </c>
      <c r="AG303" s="4">
        <v>200</v>
      </c>
    </row>
    <row r="304" spans="1:33" x14ac:dyDescent="0.25">
      <c r="A304" s="4" t="s">
        <v>2125</v>
      </c>
      <c r="B304" s="4">
        <v>1073</v>
      </c>
      <c r="C304" s="4">
        <v>500</v>
      </c>
      <c r="D304" s="11">
        <v>40000</v>
      </c>
      <c r="E304" s="9">
        <v>90000</v>
      </c>
      <c r="F304" s="7">
        <v>0</v>
      </c>
      <c r="H304" s="4">
        <v>8900</v>
      </c>
      <c r="J304" s="4" t="s">
        <v>1032</v>
      </c>
      <c r="K304" s="4">
        <v>2</v>
      </c>
      <c r="L304" s="4" t="s">
        <v>1035</v>
      </c>
      <c r="M304" s="4">
        <v>5</v>
      </c>
      <c r="R304" s="4" t="s">
        <v>1065</v>
      </c>
      <c r="S304" s="4">
        <v>6500</v>
      </c>
      <c r="X304" s="4" t="s">
        <v>1038</v>
      </c>
      <c r="Z304" s="4" t="s">
        <v>2244</v>
      </c>
      <c r="AA304" s="23" t="s">
        <v>446</v>
      </c>
      <c r="AB304" s="4">
        <v>0</v>
      </c>
      <c r="AG304" s="4">
        <v>200</v>
      </c>
    </row>
    <row r="305" spans="1:33" x14ac:dyDescent="0.25">
      <c r="A305" s="4" t="s">
        <v>2126</v>
      </c>
      <c r="B305" s="4">
        <v>1073</v>
      </c>
      <c r="C305" s="4">
        <v>500</v>
      </c>
      <c r="D305" s="11">
        <v>35000</v>
      </c>
      <c r="E305" s="9">
        <v>80000</v>
      </c>
      <c r="F305" s="7">
        <v>0</v>
      </c>
      <c r="H305" s="4">
        <v>8900</v>
      </c>
      <c r="J305" s="4" t="s">
        <v>1032</v>
      </c>
      <c r="K305" s="4">
        <v>3</v>
      </c>
      <c r="L305" s="4" t="s">
        <v>1035</v>
      </c>
      <c r="M305" s="4">
        <v>6</v>
      </c>
      <c r="R305" s="4" t="s">
        <v>1065</v>
      </c>
      <c r="S305" s="4">
        <v>7000</v>
      </c>
      <c r="X305" s="4" t="s">
        <v>1038</v>
      </c>
      <c r="Z305" s="4" t="s">
        <v>2244</v>
      </c>
      <c r="AA305" s="23" t="s">
        <v>446</v>
      </c>
      <c r="AB305" s="4">
        <v>0</v>
      </c>
      <c r="AG305" s="4">
        <v>200</v>
      </c>
    </row>
    <row r="306" spans="1:33" x14ac:dyDescent="0.25">
      <c r="A306" s="4" t="s">
        <v>1504</v>
      </c>
      <c r="B306" s="4">
        <v>1675</v>
      </c>
      <c r="C306" s="4">
        <v>10</v>
      </c>
      <c r="D306" s="11">
        <v>1500</v>
      </c>
      <c r="E306" s="9">
        <v>100</v>
      </c>
      <c r="F306" s="7">
        <v>0</v>
      </c>
      <c r="H306" s="4">
        <v>6745</v>
      </c>
      <c r="J306" s="4" t="s">
        <v>1032</v>
      </c>
      <c r="K306" s="4">
        <v>1</v>
      </c>
      <c r="L306" s="4" t="s">
        <v>2364</v>
      </c>
      <c r="M306" s="4">
        <v>3</v>
      </c>
      <c r="R306" s="4" t="s">
        <v>1065</v>
      </c>
      <c r="S306" s="4">
        <v>10</v>
      </c>
      <c r="T306" s="4" t="s">
        <v>1500</v>
      </c>
      <c r="U306" s="23" t="s">
        <v>1199</v>
      </c>
      <c r="V306" s="4" t="s">
        <v>1501</v>
      </c>
      <c r="X306" s="4" t="s">
        <v>1502</v>
      </c>
    </row>
    <row r="307" spans="1:33" x14ac:dyDescent="0.25">
      <c r="A307" s="4" t="s">
        <v>2127</v>
      </c>
      <c r="B307" s="4">
        <v>240</v>
      </c>
      <c r="C307" s="4">
        <v>500</v>
      </c>
      <c r="D307" s="11">
        <v>20000</v>
      </c>
      <c r="E307" s="9">
        <v>0</v>
      </c>
      <c r="F307" s="7">
        <v>15000</v>
      </c>
      <c r="H307" s="4">
        <v>8898</v>
      </c>
      <c r="J307" s="4" t="s">
        <v>1032</v>
      </c>
      <c r="K307" s="4">
        <v>1</v>
      </c>
      <c r="L307" s="4" t="s">
        <v>1036</v>
      </c>
      <c r="M307" s="4">
        <v>1</v>
      </c>
      <c r="R307" s="4" t="s">
        <v>1065</v>
      </c>
      <c r="S307" s="4">
        <v>1500</v>
      </c>
      <c r="T307" s="4" t="s">
        <v>1343</v>
      </c>
      <c r="U307" s="23" t="s">
        <v>1835</v>
      </c>
      <c r="X307" s="4" t="s">
        <v>1038</v>
      </c>
    </row>
    <row r="308" spans="1:33" x14ac:dyDescent="0.25">
      <c r="A308" s="4" t="s">
        <v>2128</v>
      </c>
      <c r="B308" s="4">
        <v>240</v>
      </c>
      <c r="C308" s="4">
        <v>500</v>
      </c>
      <c r="D308" s="11">
        <v>18000</v>
      </c>
      <c r="E308" s="9">
        <v>0</v>
      </c>
      <c r="F308" s="7">
        <v>13000</v>
      </c>
      <c r="H308" s="4">
        <v>8898</v>
      </c>
      <c r="J308" s="4" t="s">
        <v>1032</v>
      </c>
      <c r="K308" s="4">
        <v>2</v>
      </c>
      <c r="L308" s="4" t="s">
        <v>1036</v>
      </c>
      <c r="M308" s="4">
        <v>2</v>
      </c>
      <c r="R308" s="4" t="s">
        <v>1065</v>
      </c>
      <c r="S308" s="4">
        <v>1500</v>
      </c>
      <c r="T308" s="4" t="s">
        <v>1343</v>
      </c>
      <c r="U308" s="23" t="s">
        <v>981</v>
      </c>
      <c r="X308" s="4" t="s">
        <v>1038</v>
      </c>
    </row>
    <row r="309" spans="1:33" x14ac:dyDescent="0.25">
      <c r="A309" s="4" t="s">
        <v>2129</v>
      </c>
      <c r="B309" s="4">
        <v>240</v>
      </c>
      <c r="C309" s="4">
        <v>500</v>
      </c>
      <c r="D309" s="11">
        <v>16000</v>
      </c>
      <c r="E309" s="9">
        <v>0</v>
      </c>
      <c r="F309" s="7">
        <v>11000</v>
      </c>
      <c r="H309" s="4">
        <v>8898</v>
      </c>
      <c r="J309" s="4" t="s">
        <v>1032</v>
      </c>
      <c r="K309" s="4">
        <v>3</v>
      </c>
      <c r="L309" s="4" t="s">
        <v>1036</v>
      </c>
      <c r="M309" s="4">
        <v>3</v>
      </c>
      <c r="R309" s="4" t="s">
        <v>1065</v>
      </c>
      <c r="S309" s="4">
        <v>1500</v>
      </c>
      <c r="T309" s="4" t="s">
        <v>1343</v>
      </c>
      <c r="U309" s="23" t="s">
        <v>2446</v>
      </c>
      <c r="X309" s="4" t="s">
        <v>1038</v>
      </c>
    </row>
    <row r="310" spans="1:33" x14ac:dyDescent="0.25">
      <c r="A310" s="4" t="s">
        <v>1505</v>
      </c>
      <c r="B310" s="4">
        <v>1676</v>
      </c>
      <c r="C310" s="4">
        <v>10</v>
      </c>
      <c r="D310" s="11">
        <v>1000</v>
      </c>
      <c r="E310" s="9">
        <v>100</v>
      </c>
      <c r="F310" s="7">
        <v>0</v>
      </c>
      <c r="H310" s="4">
        <v>6746</v>
      </c>
      <c r="J310" s="4" t="s">
        <v>1032</v>
      </c>
      <c r="K310" s="4">
        <v>1</v>
      </c>
      <c r="L310" s="4" t="s">
        <v>2364</v>
      </c>
      <c r="M310" s="4">
        <v>3</v>
      </c>
      <c r="R310" s="4" t="s">
        <v>1065</v>
      </c>
      <c r="S310" s="4">
        <v>10</v>
      </c>
      <c r="T310" s="4" t="s">
        <v>1060</v>
      </c>
      <c r="V310" s="4" t="s">
        <v>1017</v>
      </c>
      <c r="X310" s="4" t="s">
        <v>1055</v>
      </c>
    </row>
    <row r="311" spans="1:33" x14ac:dyDescent="0.25">
      <c r="A311" s="4" t="s">
        <v>2130</v>
      </c>
      <c r="B311" s="4">
        <v>194</v>
      </c>
      <c r="C311" s="4">
        <v>500</v>
      </c>
      <c r="D311" s="11">
        <v>30000</v>
      </c>
      <c r="E311" s="9">
        <v>0</v>
      </c>
      <c r="F311" s="7">
        <v>20000</v>
      </c>
      <c r="H311" s="4">
        <v>8895</v>
      </c>
      <c r="J311" s="4" t="s">
        <v>1032</v>
      </c>
      <c r="K311" s="4">
        <v>1</v>
      </c>
      <c r="L311" s="4" t="s">
        <v>1037</v>
      </c>
      <c r="M311" s="4">
        <v>2</v>
      </c>
      <c r="R311" s="4" t="s">
        <v>1065</v>
      </c>
      <c r="S311" s="4">
        <v>1500</v>
      </c>
      <c r="T311" s="4" t="s">
        <v>1051</v>
      </c>
      <c r="U311" s="23" t="s">
        <v>1831</v>
      </c>
      <c r="V311" s="4" t="s">
        <v>436</v>
      </c>
      <c r="W311" s="4">
        <v>100</v>
      </c>
      <c r="X311" s="4" t="s">
        <v>1038</v>
      </c>
      <c r="Z311" s="4" t="s">
        <v>2243</v>
      </c>
      <c r="AA311" s="23" t="s">
        <v>447</v>
      </c>
      <c r="AB311" s="4">
        <v>1</v>
      </c>
      <c r="AG311" s="4">
        <v>533</v>
      </c>
    </row>
    <row r="312" spans="1:33" x14ac:dyDescent="0.25">
      <c r="A312" s="4" t="s">
        <v>2131</v>
      </c>
      <c r="B312" s="4">
        <v>194</v>
      </c>
      <c r="C312" s="4">
        <v>500</v>
      </c>
      <c r="D312" s="11">
        <v>28000</v>
      </c>
      <c r="E312" s="9">
        <v>0</v>
      </c>
      <c r="F312" s="7">
        <v>19000</v>
      </c>
      <c r="H312" s="4">
        <v>8895</v>
      </c>
      <c r="J312" s="4" t="s">
        <v>1032</v>
      </c>
      <c r="K312" s="4">
        <v>2</v>
      </c>
      <c r="L312" s="4" t="s">
        <v>1037</v>
      </c>
      <c r="M312" s="4">
        <v>3</v>
      </c>
      <c r="R312" s="4" t="s">
        <v>1065</v>
      </c>
      <c r="S312" s="4">
        <v>2000</v>
      </c>
      <c r="T312" s="4" t="s">
        <v>1051</v>
      </c>
      <c r="U312" s="23" t="s">
        <v>1837</v>
      </c>
      <c r="V312" s="4" t="s">
        <v>436</v>
      </c>
      <c r="W312" s="4">
        <v>150</v>
      </c>
      <c r="X312" s="4" t="s">
        <v>1038</v>
      </c>
      <c r="Z312" s="4" t="s">
        <v>2243</v>
      </c>
      <c r="AA312" s="23" t="s">
        <v>447</v>
      </c>
      <c r="AB312" s="4">
        <v>1</v>
      </c>
      <c r="AG312" s="4">
        <v>533</v>
      </c>
    </row>
    <row r="313" spans="1:33" x14ac:dyDescent="0.25">
      <c r="A313" s="4" t="s">
        <v>2132</v>
      </c>
      <c r="B313" s="4">
        <v>194</v>
      </c>
      <c r="C313" s="4">
        <v>500</v>
      </c>
      <c r="D313" s="11">
        <v>26000</v>
      </c>
      <c r="E313" s="9">
        <v>0</v>
      </c>
      <c r="F313" s="7">
        <v>18000</v>
      </c>
      <c r="H313" s="4">
        <v>8895</v>
      </c>
      <c r="J313" s="4" t="s">
        <v>1032</v>
      </c>
      <c r="K313" s="4">
        <v>3</v>
      </c>
      <c r="L313" s="4" t="s">
        <v>1037</v>
      </c>
      <c r="M313" s="4">
        <v>4</v>
      </c>
      <c r="R313" s="4" t="s">
        <v>1065</v>
      </c>
      <c r="S313" s="4">
        <v>2500</v>
      </c>
      <c r="T313" s="4" t="s">
        <v>1051</v>
      </c>
      <c r="U313" s="23" t="s">
        <v>1838</v>
      </c>
      <c r="V313" s="4" t="s">
        <v>436</v>
      </c>
      <c r="W313" s="4">
        <v>200</v>
      </c>
      <c r="X313" s="4" t="s">
        <v>1038</v>
      </c>
      <c r="Z313" s="4" t="s">
        <v>2243</v>
      </c>
      <c r="AA313" s="23" t="s">
        <v>447</v>
      </c>
      <c r="AB313" s="4">
        <v>1</v>
      </c>
      <c r="AG313" s="4">
        <v>533</v>
      </c>
    </row>
    <row r="314" spans="1:33" x14ac:dyDescent="0.25">
      <c r="A314" s="4" t="s">
        <v>2133</v>
      </c>
      <c r="B314" s="4">
        <v>465</v>
      </c>
      <c r="C314" s="4">
        <v>10</v>
      </c>
      <c r="D314" s="11">
        <v>1500</v>
      </c>
      <c r="E314" s="9">
        <v>0</v>
      </c>
      <c r="F314" s="7">
        <v>0</v>
      </c>
      <c r="H314" s="4">
        <v>6747</v>
      </c>
      <c r="J314" s="4" t="s">
        <v>1032</v>
      </c>
      <c r="K314" s="4">
        <v>1</v>
      </c>
      <c r="L314" s="4" t="s">
        <v>1687</v>
      </c>
      <c r="M314" s="4">
        <v>2</v>
      </c>
      <c r="R314" s="4" t="s">
        <v>1065</v>
      </c>
      <c r="S314" s="4">
        <v>10</v>
      </c>
      <c r="T314" s="4" t="s">
        <v>1687</v>
      </c>
      <c r="U314" s="23" t="s">
        <v>0</v>
      </c>
      <c r="X314" s="4" t="s">
        <v>1055</v>
      </c>
    </row>
    <row r="315" spans="1:33" x14ac:dyDescent="0.25">
      <c r="A315" s="4" t="s">
        <v>2134</v>
      </c>
      <c r="B315" s="4">
        <v>465</v>
      </c>
      <c r="C315" s="4">
        <v>10</v>
      </c>
      <c r="D315" s="11">
        <v>1500</v>
      </c>
      <c r="E315" s="9">
        <v>0</v>
      </c>
      <c r="F315" s="7">
        <v>0</v>
      </c>
      <c r="H315" s="4">
        <v>6747</v>
      </c>
      <c r="J315" s="4" t="s">
        <v>1032</v>
      </c>
      <c r="K315" s="4">
        <v>2</v>
      </c>
      <c r="L315" s="4" t="s">
        <v>1687</v>
      </c>
      <c r="M315" s="4">
        <v>3</v>
      </c>
      <c r="R315" s="4" t="s">
        <v>1065</v>
      </c>
      <c r="S315" s="4">
        <v>10</v>
      </c>
      <c r="T315" s="4" t="s">
        <v>1687</v>
      </c>
      <c r="U315" s="23" t="s">
        <v>996</v>
      </c>
      <c r="X315" s="4" t="s">
        <v>1055</v>
      </c>
    </row>
    <row r="316" spans="1:33" x14ac:dyDescent="0.25">
      <c r="A316" s="4" t="s">
        <v>2135</v>
      </c>
      <c r="B316" s="4">
        <v>465</v>
      </c>
      <c r="C316" s="4">
        <v>10</v>
      </c>
      <c r="D316" s="11">
        <v>1500</v>
      </c>
      <c r="E316" s="9">
        <v>0</v>
      </c>
      <c r="F316" s="7">
        <v>0</v>
      </c>
      <c r="H316" s="4">
        <v>6747</v>
      </c>
      <c r="J316" s="4" t="s">
        <v>1032</v>
      </c>
      <c r="K316" s="4">
        <v>3</v>
      </c>
      <c r="L316" s="4" t="s">
        <v>1687</v>
      </c>
      <c r="M316" s="4">
        <v>4</v>
      </c>
      <c r="R316" s="4" t="s">
        <v>1065</v>
      </c>
      <c r="S316" s="4">
        <v>10</v>
      </c>
      <c r="T316" s="4" t="s">
        <v>1687</v>
      </c>
      <c r="U316" s="23" t="s">
        <v>910</v>
      </c>
      <c r="X316" s="4" t="s">
        <v>1055</v>
      </c>
    </row>
    <row r="317" spans="1:33" s="123" customFormat="1" x14ac:dyDescent="0.25">
      <c r="A317" s="123" t="s">
        <v>2136</v>
      </c>
      <c r="B317" s="123">
        <v>29</v>
      </c>
      <c r="C317" s="123">
        <v>500</v>
      </c>
      <c r="D317" s="217">
        <v>80000</v>
      </c>
      <c r="E317" s="218">
        <v>0</v>
      </c>
      <c r="F317" s="219">
        <v>15000</v>
      </c>
      <c r="H317" s="123">
        <v>8894</v>
      </c>
      <c r="J317" s="123" t="s">
        <v>1032</v>
      </c>
      <c r="K317" s="123">
        <v>1</v>
      </c>
      <c r="L317" s="123" t="s">
        <v>1594</v>
      </c>
      <c r="M317" s="123">
        <v>4</v>
      </c>
      <c r="R317" s="123" t="s">
        <v>1065</v>
      </c>
      <c r="S317" s="123">
        <v>2500</v>
      </c>
      <c r="T317" s="123" t="s">
        <v>1630</v>
      </c>
      <c r="U317" s="126" t="s">
        <v>1832</v>
      </c>
      <c r="X317" s="123" t="s">
        <v>1038</v>
      </c>
      <c r="AA317" s="126"/>
    </row>
    <row r="318" spans="1:33" s="123" customFormat="1" x14ac:dyDescent="0.25">
      <c r="A318" s="123" t="s">
        <v>2137</v>
      </c>
      <c r="B318" s="123">
        <v>29</v>
      </c>
      <c r="C318" s="123">
        <v>500</v>
      </c>
      <c r="D318" s="217">
        <v>75000</v>
      </c>
      <c r="E318" s="218">
        <v>0</v>
      </c>
      <c r="F318" s="219">
        <v>13000</v>
      </c>
      <c r="H318" s="123">
        <v>8894</v>
      </c>
      <c r="J318" s="123" t="s">
        <v>1032</v>
      </c>
      <c r="K318" s="123">
        <v>2</v>
      </c>
      <c r="L318" s="123" t="s">
        <v>1594</v>
      </c>
      <c r="M318" s="123">
        <v>5</v>
      </c>
      <c r="R318" s="123" t="s">
        <v>1065</v>
      </c>
      <c r="S318" s="123">
        <v>3000</v>
      </c>
      <c r="T318" s="123" t="s">
        <v>1630</v>
      </c>
      <c r="U318" s="126" t="s">
        <v>1831</v>
      </c>
      <c r="X318" s="123" t="s">
        <v>1038</v>
      </c>
      <c r="AA318" s="126"/>
    </row>
    <row r="319" spans="1:33" s="123" customFormat="1" x14ac:dyDescent="0.25">
      <c r="A319" s="123" t="s">
        <v>2138</v>
      </c>
      <c r="B319" s="123">
        <v>29</v>
      </c>
      <c r="C319" s="123">
        <v>500</v>
      </c>
      <c r="D319" s="217">
        <v>70000</v>
      </c>
      <c r="E319" s="218">
        <v>0</v>
      </c>
      <c r="F319" s="219">
        <v>11000</v>
      </c>
      <c r="H319" s="123">
        <v>8894</v>
      </c>
      <c r="J319" s="123" t="s">
        <v>1032</v>
      </c>
      <c r="K319" s="123">
        <v>3</v>
      </c>
      <c r="L319" s="123" t="s">
        <v>1594</v>
      </c>
      <c r="M319" s="123">
        <v>6</v>
      </c>
      <c r="R319" s="123" t="s">
        <v>1065</v>
      </c>
      <c r="S319" s="123">
        <v>3500</v>
      </c>
      <c r="T319" s="123" t="s">
        <v>1630</v>
      </c>
      <c r="U319" s="126" t="s">
        <v>1833</v>
      </c>
      <c r="X319" s="123" t="s">
        <v>1038</v>
      </c>
      <c r="AA319" s="126"/>
    </row>
    <row r="320" spans="1:33" x14ac:dyDescent="0.25">
      <c r="A320" s="4" t="s">
        <v>2139</v>
      </c>
      <c r="B320" s="4">
        <v>469</v>
      </c>
      <c r="C320" s="4">
        <v>10</v>
      </c>
      <c r="D320" s="11">
        <v>1500</v>
      </c>
      <c r="E320" s="9">
        <v>0</v>
      </c>
      <c r="F320" s="7">
        <v>0</v>
      </c>
      <c r="H320" s="4">
        <v>6744</v>
      </c>
      <c r="J320" s="4" t="s">
        <v>1032</v>
      </c>
      <c r="K320" s="4">
        <v>1</v>
      </c>
      <c r="L320" s="4" t="s">
        <v>2366</v>
      </c>
      <c r="M320" s="4">
        <v>1</v>
      </c>
      <c r="R320" s="4" t="s">
        <v>1065</v>
      </c>
      <c r="S320" s="4">
        <v>10</v>
      </c>
      <c r="T320" s="4" t="s">
        <v>1632</v>
      </c>
      <c r="U320" s="23" t="s">
        <v>1052</v>
      </c>
      <c r="X320" s="4" t="s">
        <v>1055</v>
      </c>
    </row>
    <row r="321" spans="1:33" x14ac:dyDescent="0.25">
      <c r="A321" s="4" t="s">
        <v>2140</v>
      </c>
      <c r="B321" s="4">
        <v>469</v>
      </c>
      <c r="C321" s="4">
        <v>10</v>
      </c>
      <c r="D321" s="11">
        <v>1500</v>
      </c>
      <c r="E321" s="9">
        <v>0</v>
      </c>
      <c r="F321" s="7">
        <v>0</v>
      </c>
      <c r="H321" s="4">
        <v>6744</v>
      </c>
      <c r="J321" s="4" t="s">
        <v>1032</v>
      </c>
      <c r="K321" s="4">
        <v>2</v>
      </c>
      <c r="L321" s="4" t="s">
        <v>2366</v>
      </c>
      <c r="M321" s="4">
        <v>2</v>
      </c>
      <c r="R321" s="4" t="s">
        <v>1065</v>
      </c>
      <c r="S321" s="4">
        <v>10</v>
      </c>
      <c r="T321" s="4" t="s">
        <v>1632</v>
      </c>
      <c r="U321" s="23" t="s">
        <v>1053</v>
      </c>
      <c r="X321" s="4" t="s">
        <v>1055</v>
      </c>
    </row>
    <row r="322" spans="1:33" x14ac:dyDescent="0.25">
      <c r="A322" s="4" t="s">
        <v>2141</v>
      </c>
      <c r="B322" s="4">
        <v>469</v>
      </c>
      <c r="C322" s="4">
        <v>10</v>
      </c>
      <c r="D322" s="11">
        <v>1500</v>
      </c>
      <c r="E322" s="9">
        <v>0</v>
      </c>
      <c r="F322" s="7">
        <v>0</v>
      </c>
      <c r="H322" s="4">
        <v>6744</v>
      </c>
      <c r="J322" s="4" t="s">
        <v>1032</v>
      </c>
      <c r="K322" s="4">
        <v>3</v>
      </c>
      <c r="L322" s="4" t="s">
        <v>2366</v>
      </c>
      <c r="M322" s="4">
        <v>3</v>
      </c>
      <c r="R322" s="4" t="s">
        <v>1065</v>
      </c>
      <c r="S322" s="4">
        <v>10</v>
      </c>
      <c r="T322" s="4" t="s">
        <v>1632</v>
      </c>
      <c r="U322" s="23" t="s">
        <v>1503</v>
      </c>
      <c r="X322" s="4" t="s">
        <v>1055</v>
      </c>
    </row>
    <row r="323" spans="1:33" x14ac:dyDescent="0.25">
      <c r="A323" s="4" t="s">
        <v>2142</v>
      </c>
      <c r="B323" s="4">
        <v>1256</v>
      </c>
      <c r="C323" s="4">
        <v>500</v>
      </c>
      <c r="D323" s="11">
        <v>30000</v>
      </c>
      <c r="E323" s="9">
        <v>0</v>
      </c>
      <c r="F323" s="7">
        <v>20000</v>
      </c>
      <c r="H323" s="4">
        <v>6743</v>
      </c>
      <c r="J323" s="4" t="s">
        <v>1032</v>
      </c>
      <c r="K323" s="4">
        <v>1</v>
      </c>
      <c r="L323" s="4" t="s">
        <v>1037</v>
      </c>
      <c r="M323" s="4">
        <v>5</v>
      </c>
      <c r="R323" s="4" t="s">
        <v>1065</v>
      </c>
      <c r="S323" s="4">
        <v>1500</v>
      </c>
      <c r="T323" s="4" t="s">
        <v>1631</v>
      </c>
      <c r="U323" s="23">
        <v>1</v>
      </c>
      <c r="X323" s="4" t="s">
        <v>1038</v>
      </c>
    </row>
    <row r="324" spans="1:33" x14ac:dyDescent="0.25">
      <c r="A324" s="4" t="s">
        <v>2143</v>
      </c>
      <c r="B324" s="4">
        <v>1256</v>
      </c>
      <c r="C324" s="4">
        <v>500</v>
      </c>
      <c r="D324" s="11">
        <v>28000</v>
      </c>
      <c r="E324" s="9">
        <v>0</v>
      </c>
      <c r="F324" s="7">
        <v>19000</v>
      </c>
      <c r="H324" s="4">
        <v>6743</v>
      </c>
      <c r="J324" s="4" t="s">
        <v>1032</v>
      </c>
      <c r="K324" s="4">
        <v>2</v>
      </c>
      <c r="L324" s="4" t="s">
        <v>1037</v>
      </c>
      <c r="M324" s="4">
        <v>6</v>
      </c>
      <c r="R324" s="4" t="s">
        <v>1065</v>
      </c>
      <c r="S324" s="4">
        <v>1500</v>
      </c>
      <c r="T324" s="4" t="s">
        <v>1631</v>
      </c>
      <c r="U324" s="23" t="s">
        <v>1824</v>
      </c>
      <c r="X324" s="4" t="s">
        <v>1038</v>
      </c>
    </row>
    <row r="325" spans="1:33" x14ac:dyDescent="0.25">
      <c r="A325" s="4" t="s">
        <v>2144</v>
      </c>
      <c r="B325" s="4">
        <v>1256</v>
      </c>
      <c r="C325" s="4">
        <v>500</v>
      </c>
      <c r="D325" s="11">
        <v>26000</v>
      </c>
      <c r="E325" s="9">
        <v>0</v>
      </c>
      <c r="F325" s="7">
        <v>18000</v>
      </c>
      <c r="H325" s="4">
        <v>6743</v>
      </c>
      <c r="J325" s="4" t="s">
        <v>1032</v>
      </c>
      <c r="K325" s="4">
        <v>3</v>
      </c>
      <c r="L325" s="4" t="s">
        <v>1037</v>
      </c>
      <c r="M325" s="4">
        <v>7</v>
      </c>
      <c r="R325" s="4" t="s">
        <v>1065</v>
      </c>
      <c r="S325" s="4">
        <v>1500</v>
      </c>
      <c r="T325" s="4" t="s">
        <v>1631</v>
      </c>
      <c r="U325" s="23" t="s">
        <v>1825</v>
      </c>
      <c r="X325" s="4" t="s">
        <v>1038</v>
      </c>
    </row>
    <row r="326" spans="1:33" x14ac:dyDescent="0.25">
      <c r="A326" s="4" t="s">
        <v>2145</v>
      </c>
      <c r="B326" s="4">
        <v>1612</v>
      </c>
      <c r="C326" s="4">
        <v>500</v>
      </c>
      <c r="D326" s="11">
        <v>50000</v>
      </c>
      <c r="E326" s="9">
        <v>0</v>
      </c>
      <c r="F326" s="7">
        <v>50000</v>
      </c>
      <c r="H326" s="4">
        <v>8899</v>
      </c>
      <c r="J326" s="4" t="s">
        <v>1032</v>
      </c>
      <c r="K326" s="4">
        <v>1</v>
      </c>
      <c r="L326" s="4" t="s">
        <v>255</v>
      </c>
      <c r="M326" s="4">
        <v>1</v>
      </c>
      <c r="R326" s="4" t="s">
        <v>1065</v>
      </c>
      <c r="S326" s="4">
        <v>1500</v>
      </c>
      <c r="T326" s="4" t="s">
        <v>1973</v>
      </c>
      <c r="U326" s="23" t="s">
        <v>1186</v>
      </c>
      <c r="X326" s="4" t="s">
        <v>1038</v>
      </c>
    </row>
    <row r="327" spans="1:33" x14ac:dyDescent="0.25">
      <c r="A327" s="4" t="s">
        <v>2146</v>
      </c>
      <c r="B327" s="4">
        <v>1612</v>
      </c>
      <c r="C327" s="4">
        <v>500</v>
      </c>
      <c r="D327" s="11">
        <v>45000</v>
      </c>
      <c r="E327" s="9">
        <v>0</v>
      </c>
      <c r="F327" s="7">
        <v>45000</v>
      </c>
      <c r="H327" s="4">
        <v>8899</v>
      </c>
      <c r="J327" s="4" t="s">
        <v>1032</v>
      </c>
      <c r="K327" s="4">
        <v>2</v>
      </c>
      <c r="L327" s="4" t="s">
        <v>255</v>
      </c>
      <c r="M327" s="4">
        <v>2</v>
      </c>
      <c r="R327" s="4" t="s">
        <v>1065</v>
      </c>
      <c r="S327" s="4">
        <v>2000</v>
      </c>
      <c r="T327" s="4" t="s">
        <v>1973</v>
      </c>
      <c r="U327" s="23" t="s">
        <v>1031</v>
      </c>
      <c r="X327" s="4" t="s">
        <v>1038</v>
      </c>
    </row>
    <row r="328" spans="1:33" x14ac:dyDescent="0.25">
      <c r="A328" s="4" t="s">
        <v>2147</v>
      </c>
      <c r="B328" s="4">
        <v>1612</v>
      </c>
      <c r="C328" s="4">
        <v>500</v>
      </c>
      <c r="D328" s="11">
        <v>40000</v>
      </c>
      <c r="E328" s="9">
        <v>0</v>
      </c>
      <c r="F328" s="7">
        <v>40000</v>
      </c>
      <c r="H328" s="4">
        <v>8899</v>
      </c>
      <c r="J328" s="4" t="s">
        <v>1032</v>
      </c>
      <c r="K328" s="4">
        <v>3</v>
      </c>
      <c r="L328" s="4" t="s">
        <v>255</v>
      </c>
      <c r="M328" s="4">
        <v>3</v>
      </c>
      <c r="R328" s="4" t="s">
        <v>1065</v>
      </c>
      <c r="S328" s="4">
        <v>2500</v>
      </c>
      <c r="T328" s="4" t="s">
        <v>1973</v>
      </c>
      <c r="U328" s="23" t="s">
        <v>1054</v>
      </c>
      <c r="X328" s="4" t="s">
        <v>1038</v>
      </c>
    </row>
    <row r="329" spans="1:33" x14ac:dyDescent="0.25">
      <c r="A329" s="4" t="s">
        <v>612</v>
      </c>
      <c r="B329" s="4">
        <v>1098</v>
      </c>
      <c r="C329" s="4">
        <v>4</v>
      </c>
      <c r="D329" s="11">
        <v>80</v>
      </c>
      <c r="E329" s="9">
        <v>0</v>
      </c>
      <c r="F329" s="7">
        <v>20</v>
      </c>
      <c r="H329" s="4">
        <v>6753</v>
      </c>
      <c r="J329" s="4" t="s">
        <v>421</v>
      </c>
      <c r="K329" s="4">
        <v>1</v>
      </c>
      <c r="L329" s="4" t="s">
        <v>1103</v>
      </c>
      <c r="M329" s="4">
        <v>1</v>
      </c>
      <c r="R329" s="4" t="s">
        <v>1104</v>
      </c>
      <c r="Z329" s="4" t="s">
        <v>1102</v>
      </c>
      <c r="AA329" s="23" t="s">
        <v>828</v>
      </c>
      <c r="AB329" s="4">
        <v>1</v>
      </c>
      <c r="AG329" s="4">
        <v>511</v>
      </c>
    </row>
    <row r="330" spans="1:33" x14ac:dyDescent="0.25">
      <c r="A330" s="4" t="s">
        <v>419</v>
      </c>
      <c r="B330" s="4">
        <v>1098</v>
      </c>
      <c r="C330" s="4">
        <v>4</v>
      </c>
      <c r="D330" s="11">
        <v>85</v>
      </c>
      <c r="E330" s="9">
        <v>0</v>
      </c>
      <c r="F330" s="7">
        <v>25</v>
      </c>
      <c r="H330" s="4">
        <v>6753</v>
      </c>
      <c r="J330" s="4" t="s">
        <v>421</v>
      </c>
      <c r="K330" s="4">
        <v>2</v>
      </c>
      <c r="L330" s="4" t="s">
        <v>1103</v>
      </c>
      <c r="M330" s="4">
        <v>2</v>
      </c>
      <c r="R330" s="4" t="s">
        <v>1104</v>
      </c>
      <c r="Z330" s="4" t="s">
        <v>1102</v>
      </c>
      <c r="AA330" s="23" t="s">
        <v>503</v>
      </c>
      <c r="AB330" s="4">
        <v>1</v>
      </c>
      <c r="AG330" s="4">
        <v>511</v>
      </c>
    </row>
    <row r="331" spans="1:33" x14ac:dyDescent="0.25">
      <c r="A331" s="4" t="s">
        <v>420</v>
      </c>
      <c r="B331" s="4">
        <v>1098</v>
      </c>
      <c r="C331" s="4">
        <v>4</v>
      </c>
      <c r="D331" s="11">
        <v>90</v>
      </c>
      <c r="E331" s="9">
        <v>0</v>
      </c>
      <c r="F331" s="7">
        <v>30</v>
      </c>
      <c r="H331" s="4">
        <v>6753</v>
      </c>
      <c r="J331" s="4" t="s">
        <v>421</v>
      </c>
      <c r="K331" s="4">
        <v>3</v>
      </c>
      <c r="L331" s="4" t="s">
        <v>1103</v>
      </c>
      <c r="M331" s="4">
        <v>3</v>
      </c>
      <c r="R331" s="4" t="s">
        <v>1104</v>
      </c>
      <c r="Z331" s="4" t="s">
        <v>1102</v>
      </c>
      <c r="AA331" s="23" t="s">
        <v>527</v>
      </c>
      <c r="AB331" s="4">
        <v>1</v>
      </c>
      <c r="AG331" s="4">
        <v>511</v>
      </c>
    </row>
    <row r="332" spans="1:33" x14ac:dyDescent="0.25">
      <c r="A332" s="4" t="s">
        <v>2562</v>
      </c>
      <c r="B332" s="4">
        <v>1098</v>
      </c>
      <c r="C332" s="4">
        <v>4</v>
      </c>
      <c r="D332" s="11">
        <v>95</v>
      </c>
      <c r="E332" s="9">
        <v>0</v>
      </c>
      <c r="F332" s="7">
        <v>35</v>
      </c>
      <c r="H332" s="4">
        <v>6753</v>
      </c>
      <c r="J332" s="4" t="s">
        <v>421</v>
      </c>
      <c r="K332" s="4">
        <v>4</v>
      </c>
      <c r="L332" s="4" t="s">
        <v>1103</v>
      </c>
      <c r="M332" s="4">
        <v>4</v>
      </c>
      <c r="R332" s="4" t="s">
        <v>1104</v>
      </c>
      <c r="Z332" s="4" t="s">
        <v>1102</v>
      </c>
      <c r="AA332" s="23" t="s">
        <v>526</v>
      </c>
      <c r="AB332" s="4">
        <v>1</v>
      </c>
      <c r="AG332" s="4">
        <v>511</v>
      </c>
    </row>
    <row r="333" spans="1:33" x14ac:dyDescent="0.25">
      <c r="A333" s="4" t="s">
        <v>2563</v>
      </c>
      <c r="B333" s="4">
        <v>1098</v>
      </c>
      <c r="C333" s="4">
        <v>4</v>
      </c>
      <c r="D333" s="11">
        <v>100</v>
      </c>
      <c r="E333" s="9">
        <v>0</v>
      </c>
      <c r="F333" s="7">
        <v>40</v>
      </c>
      <c r="H333" s="4">
        <v>6753</v>
      </c>
      <c r="J333" s="4" t="s">
        <v>421</v>
      </c>
      <c r="K333" s="4">
        <v>5</v>
      </c>
      <c r="L333" s="4" t="s">
        <v>1103</v>
      </c>
      <c r="M333" s="4">
        <v>5</v>
      </c>
      <c r="R333" s="4" t="s">
        <v>1104</v>
      </c>
      <c r="Z333" s="4" t="s">
        <v>1102</v>
      </c>
      <c r="AA333" s="23" t="s">
        <v>525</v>
      </c>
      <c r="AB333" s="4">
        <v>1</v>
      </c>
      <c r="AG333" s="4">
        <v>511</v>
      </c>
    </row>
    <row r="334" spans="1:33" x14ac:dyDescent="0.25">
      <c r="A334" s="4" t="s">
        <v>2637</v>
      </c>
      <c r="B334" s="4">
        <v>1080</v>
      </c>
      <c r="C334" s="4">
        <v>3</v>
      </c>
      <c r="D334" s="11">
        <v>30</v>
      </c>
      <c r="E334" s="9">
        <v>0</v>
      </c>
      <c r="F334" s="7">
        <v>8</v>
      </c>
      <c r="H334" s="4">
        <v>6717</v>
      </c>
      <c r="J334" s="4" t="s">
        <v>421</v>
      </c>
      <c r="K334" s="4">
        <v>1</v>
      </c>
      <c r="L334" s="4" t="s">
        <v>1078</v>
      </c>
      <c r="M334" s="4">
        <v>1</v>
      </c>
      <c r="R334" s="4" t="s">
        <v>1105</v>
      </c>
      <c r="Z334" s="4" t="s">
        <v>1102</v>
      </c>
      <c r="AA334" s="23" t="s">
        <v>828</v>
      </c>
      <c r="AB334" s="4">
        <v>1</v>
      </c>
      <c r="AG334" s="4">
        <v>512</v>
      </c>
    </row>
    <row r="335" spans="1:33" x14ac:dyDescent="0.25">
      <c r="A335" s="4" t="s">
        <v>2638</v>
      </c>
      <c r="B335" s="4">
        <v>1080</v>
      </c>
      <c r="C335" s="4">
        <v>3</v>
      </c>
      <c r="D335" s="11">
        <v>30</v>
      </c>
      <c r="E335" s="9">
        <v>0</v>
      </c>
      <c r="F335" s="7">
        <v>10</v>
      </c>
      <c r="H335" s="4">
        <v>6717</v>
      </c>
      <c r="J335" s="4" t="s">
        <v>421</v>
      </c>
      <c r="K335" s="4">
        <v>2</v>
      </c>
      <c r="M335" s="4">
        <v>2</v>
      </c>
      <c r="R335" s="4" t="s">
        <v>1105</v>
      </c>
      <c r="Z335" s="4" t="s">
        <v>1102</v>
      </c>
      <c r="AA335" s="23" t="s">
        <v>503</v>
      </c>
      <c r="AB335" s="4">
        <v>1</v>
      </c>
      <c r="AG335" s="4">
        <v>512</v>
      </c>
    </row>
    <row r="336" spans="1:33" x14ac:dyDescent="0.25">
      <c r="A336" s="4" t="s">
        <v>2639</v>
      </c>
      <c r="B336" s="4">
        <v>1080</v>
      </c>
      <c r="C336" s="4">
        <v>3</v>
      </c>
      <c r="D336" s="11">
        <v>35</v>
      </c>
      <c r="E336" s="9">
        <v>0</v>
      </c>
      <c r="F336" s="7">
        <v>12</v>
      </c>
      <c r="H336" s="4">
        <v>6717</v>
      </c>
      <c r="J336" s="4" t="s">
        <v>421</v>
      </c>
      <c r="K336" s="4">
        <v>3</v>
      </c>
      <c r="M336" s="4">
        <v>3</v>
      </c>
      <c r="R336" s="4" t="s">
        <v>1105</v>
      </c>
      <c r="Z336" s="4" t="s">
        <v>1102</v>
      </c>
      <c r="AA336" s="23" t="s">
        <v>527</v>
      </c>
      <c r="AB336" s="4">
        <v>1</v>
      </c>
      <c r="AG336" s="4">
        <v>512</v>
      </c>
    </row>
    <row r="337" spans="1:33" x14ac:dyDescent="0.25">
      <c r="A337" s="4" t="s">
        <v>2640</v>
      </c>
      <c r="B337" s="4">
        <v>1080</v>
      </c>
      <c r="C337" s="4">
        <v>3</v>
      </c>
      <c r="D337" s="11">
        <v>35</v>
      </c>
      <c r="E337" s="9">
        <v>0</v>
      </c>
      <c r="F337" s="7">
        <v>14</v>
      </c>
      <c r="H337" s="4">
        <v>6717</v>
      </c>
      <c r="J337" s="4" t="s">
        <v>421</v>
      </c>
      <c r="K337" s="4">
        <v>4</v>
      </c>
      <c r="M337" s="4">
        <v>4</v>
      </c>
      <c r="R337" s="4" t="s">
        <v>1105</v>
      </c>
      <c r="Z337" s="4" t="s">
        <v>1102</v>
      </c>
      <c r="AA337" s="23" t="s">
        <v>526</v>
      </c>
      <c r="AB337" s="4">
        <v>1</v>
      </c>
      <c r="AG337" s="4">
        <v>512</v>
      </c>
    </row>
    <row r="338" spans="1:33" x14ac:dyDescent="0.25">
      <c r="A338" s="4" t="s">
        <v>2641</v>
      </c>
      <c r="B338" s="4">
        <v>1080</v>
      </c>
      <c r="C338" s="4">
        <v>3</v>
      </c>
      <c r="D338" s="11">
        <v>40</v>
      </c>
      <c r="E338" s="9">
        <v>0</v>
      </c>
      <c r="F338" s="7">
        <v>16</v>
      </c>
      <c r="H338" s="4">
        <v>6717</v>
      </c>
      <c r="J338" s="4" t="s">
        <v>421</v>
      </c>
      <c r="K338" s="4">
        <v>5</v>
      </c>
      <c r="M338" s="4">
        <v>5</v>
      </c>
      <c r="R338" s="4" t="s">
        <v>1105</v>
      </c>
      <c r="Z338" s="4" t="s">
        <v>1102</v>
      </c>
      <c r="AA338" s="23" t="s">
        <v>525</v>
      </c>
      <c r="AB338" s="4">
        <v>1</v>
      </c>
      <c r="AG338" s="4">
        <v>512</v>
      </c>
    </row>
    <row r="339" spans="1:33" x14ac:dyDescent="0.25">
      <c r="A339" s="4" t="s">
        <v>613</v>
      </c>
      <c r="B339" s="4">
        <v>322</v>
      </c>
      <c r="C339" s="4">
        <v>6</v>
      </c>
      <c r="D339" s="11">
        <v>100</v>
      </c>
      <c r="E339" s="9">
        <v>0</v>
      </c>
      <c r="F339" s="7">
        <v>5</v>
      </c>
      <c r="H339" s="4">
        <v>8508</v>
      </c>
      <c r="J339" s="4" t="s">
        <v>421</v>
      </c>
      <c r="K339" s="4">
        <v>1</v>
      </c>
      <c r="Z339" s="4" t="s">
        <v>1116</v>
      </c>
      <c r="AA339" s="23" t="s">
        <v>480</v>
      </c>
      <c r="AB339" s="4">
        <v>10</v>
      </c>
      <c r="AG339" s="4">
        <v>510</v>
      </c>
    </row>
    <row r="340" spans="1:33" x14ac:dyDescent="0.25">
      <c r="A340" s="4" t="s">
        <v>614</v>
      </c>
      <c r="B340" s="4">
        <v>322</v>
      </c>
      <c r="C340" s="4">
        <v>6</v>
      </c>
      <c r="D340" s="11">
        <v>150</v>
      </c>
      <c r="E340" s="9">
        <v>0</v>
      </c>
      <c r="F340" s="7">
        <v>10</v>
      </c>
      <c r="H340" s="4">
        <v>8508</v>
      </c>
      <c r="J340" s="4" t="s">
        <v>421</v>
      </c>
      <c r="K340" s="4">
        <v>3</v>
      </c>
      <c r="Z340" s="4" t="s">
        <v>1116</v>
      </c>
      <c r="AA340" s="23" t="s">
        <v>1522</v>
      </c>
      <c r="AB340" s="4">
        <v>10</v>
      </c>
      <c r="AG340" s="4">
        <v>510</v>
      </c>
    </row>
    <row r="341" spans="1:33" x14ac:dyDescent="0.25">
      <c r="A341" s="4" t="s">
        <v>615</v>
      </c>
      <c r="B341" s="4">
        <v>322</v>
      </c>
      <c r="C341" s="4">
        <v>6</v>
      </c>
      <c r="D341" s="11">
        <v>200</v>
      </c>
      <c r="E341" s="9">
        <v>0</v>
      </c>
      <c r="F341" s="7">
        <v>15</v>
      </c>
      <c r="H341" s="4">
        <v>8508</v>
      </c>
      <c r="J341" s="4" t="s">
        <v>421</v>
      </c>
      <c r="K341" s="4">
        <v>5</v>
      </c>
      <c r="Z341" s="4" t="s">
        <v>1116</v>
      </c>
      <c r="AA341" s="23" t="s">
        <v>481</v>
      </c>
      <c r="AB341" s="4">
        <v>10</v>
      </c>
      <c r="AG341" s="4">
        <v>510</v>
      </c>
    </row>
    <row r="342" spans="1:33" x14ac:dyDescent="0.25">
      <c r="A342" s="4" t="s">
        <v>812</v>
      </c>
      <c r="B342" s="4">
        <v>154</v>
      </c>
      <c r="C342" s="4">
        <v>3</v>
      </c>
      <c r="D342" s="11">
        <v>10</v>
      </c>
      <c r="E342" s="9">
        <v>0</v>
      </c>
      <c r="F342" s="7">
        <v>2</v>
      </c>
      <c r="H342" s="4">
        <v>2501</v>
      </c>
      <c r="Z342" s="4" t="s">
        <v>1102</v>
      </c>
      <c r="AA342" s="23" t="s">
        <v>828</v>
      </c>
      <c r="AB342" s="4">
        <v>1</v>
      </c>
      <c r="AG342" s="4">
        <v>101</v>
      </c>
    </row>
    <row r="343" spans="1:33" x14ac:dyDescent="0.25">
      <c r="A343" s="4" t="s">
        <v>813</v>
      </c>
      <c r="B343" s="4">
        <v>154</v>
      </c>
      <c r="C343" s="4">
        <v>3</v>
      </c>
      <c r="D343" s="11">
        <v>15</v>
      </c>
      <c r="E343" s="9">
        <v>0</v>
      </c>
      <c r="F343" s="7">
        <v>2</v>
      </c>
      <c r="H343" s="4">
        <v>2501</v>
      </c>
      <c r="J343" s="4" t="s">
        <v>421</v>
      </c>
      <c r="K343" s="4">
        <v>2</v>
      </c>
      <c r="Z343" s="4" t="s">
        <v>1102</v>
      </c>
      <c r="AA343" s="23" t="s">
        <v>503</v>
      </c>
      <c r="AB343" s="4">
        <v>1</v>
      </c>
      <c r="AG343" s="4">
        <v>101</v>
      </c>
    </row>
    <row r="344" spans="1:33" x14ac:dyDescent="0.25">
      <c r="A344" s="4" t="s">
        <v>814</v>
      </c>
      <c r="B344" s="4">
        <v>154</v>
      </c>
      <c r="C344" s="4">
        <v>3</v>
      </c>
      <c r="D344" s="11">
        <v>20</v>
      </c>
      <c r="E344" s="9">
        <v>0</v>
      </c>
      <c r="F344" s="7">
        <v>2</v>
      </c>
      <c r="H344" s="4">
        <v>2501</v>
      </c>
      <c r="J344" s="4" t="s">
        <v>421</v>
      </c>
      <c r="K344" s="4">
        <v>3</v>
      </c>
      <c r="Z344" s="4" t="s">
        <v>1102</v>
      </c>
      <c r="AA344" s="23" t="s">
        <v>527</v>
      </c>
      <c r="AB344" s="4">
        <v>1</v>
      </c>
      <c r="AG344" s="4">
        <v>101</v>
      </c>
    </row>
    <row r="345" spans="1:33" x14ac:dyDescent="0.25">
      <c r="A345" s="4" t="s">
        <v>422</v>
      </c>
      <c r="B345" s="4">
        <v>154</v>
      </c>
      <c r="C345" s="4">
        <v>3</v>
      </c>
      <c r="D345" s="11">
        <v>25</v>
      </c>
      <c r="E345" s="9">
        <v>0</v>
      </c>
      <c r="F345" s="7">
        <v>2</v>
      </c>
      <c r="H345" s="4">
        <v>2501</v>
      </c>
      <c r="J345" s="4" t="s">
        <v>421</v>
      </c>
      <c r="K345" s="4">
        <v>4</v>
      </c>
      <c r="Z345" s="4" t="s">
        <v>1102</v>
      </c>
      <c r="AA345" s="23" t="s">
        <v>526</v>
      </c>
      <c r="AB345" s="4">
        <v>1</v>
      </c>
      <c r="AG345" s="4">
        <v>101</v>
      </c>
    </row>
    <row r="346" spans="1:33" x14ac:dyDescent="0.25">
      <c r="A346" s="4" t="s">
        <v>423</v>
      </c>
      <c r="B346" s="4">
        <v>154</v>
      </c>
      <c r="C346" s="4">
        <v>3</v>
      </c>
      <c r="D346" s="11">
        <v>30</v>
      </c>
      <c r="E346" s="9">
        <v>0</v>
      </c>
      <c r="F346" s="7">
        <v>2</v>
      </c>
      <c r="H346" s="4">
        <v>2501</v>
      </c>
      <c r="J346" s="4" t="s">
        <v>421</v>
      </c>
      <c r="K346" s="4">
        <v>5</v>
      </c>
      <c r="Z346" s="4" t="s">
        <v>1102</v>
      </c>
      <c r="AA346" s="23" t="s">
        <v>525</v>
      </c>
      <c r="AB346" s="4">
        <v>1</v>
      </c>
      <c r="AG346" s="4">
        <v>101</v>
      </c>
    </row>
    <row r="347" spans="1:33" x14ac:dyDescent="0.25">
      <c r="A347" s="4" t="s">
        <v>427</v>
      </c>
      <c r="B347" s="4">
        <v>139</v>
      </c>
      <c r="C347" s="4">
        <v>5</v>
      </c>
      <c r="D347" s="11">
        <v>10</v>
      </c>
      <c r="E347" s="9">
        <v>0</v>
      </c>
      <c r="F347" s="7">
        <v>5</v>
      </c>
      <c r="H347" s="4">
        <v>2500</v>
      </c>
      <c r="J347" s="4" t="s">
        <v>421</v>
      </c>
      <c r="K347" s="4">
        <v>1</v>
      </c>
      <c r="L347" s="4" t="s">
        <v>502</v>
      </c>
      <c r="M347" s="4">
        <v>1</v>
      </c>
      <c r="Z347" s="4" t="s">
        <v>1102</v>
      </c>
      <c r="AA347" s="23" t="s">
        <v>503</v>
      </c>
      <c r="AB347" s="4">
        <v>1</v>
      </c>
      <c r="AG347" s="4">
        <v>100</v>
      </c>
    </row>
    <row r="348" spans="1:33" x14ac:dyDescent="0.25">
      <c r="A348" s="4" t="s">
        <v>428</v>
      </c>
      <c r="B348" s="4">
        <v>139</v>
      </c>
      <c r="C348" s="4">
        <v>5</v>
      </c>
      <c r="D348" s="11">
        <v>10</v>
      </c>
      <c r="E348" s="9">
        <v>0</v>
      </c>
      <c r="F348" s="7">
        <v>6</v>
      </c>
      <c r="H348" s="4">
        <v>2500</v>
      </c>
      <c r="J348" s="4" t="s">
        <v>421</v>
      </c>
      <c r="K348" s="4">
        <v>2</v>
      </c>
      <c r="L348" s="4" t="s">
        <v>502</v>
      </c>
      <c r="M348" s="4">
        <v>2</v>
      </c>
      <c r="Z348" s="4" t="s">
        <v>1102</v>
      </c>
      <c r="AA348" s="23" t="s">
        <v>504</v>
      </c>
      <c r="AB348" s="4">
        <v>1</v>
      </c>
      <c r="AG348" s="4">
        <v>100</v>
      </c>
    </row>
    <row r="349" spans="1:33" x14ac:dyDescent="0.25">
      <c r="A349" s="4" t="s">
        <v>429</v>
      </c>
      <c r="B349" s="4">
        <v>139</v>
      </c>
      <c r="C349" s="4">
        <v>5</v>
      </c>
      <c r="D349" s="11">
        <v>15</v>
      </c>
      <c r="E349" s="9">
        <v>0</v>
      </c>
      <c r="F349" s="7">
        <v>7</v>
      </c>
      <c r="H349" s="4">
        <v>2500</v>
      </c>
      <c r="J349" s="4" t="s">
        <v>421</v>
      </c>
      <c r="K349" s="4">
        <v>3</v>
      </c>
      <c r="L349" s="4" t="s">
        <v>502</v>
      </c>
      <c r="M349" s="4">
        <v>3</v>
      </c>
      <c r="Z349" s="4" t="s">
        <v>1102</v>
      </c>
      <c r="AA349" s="23" t="s">
        <v>505</v>
      </c>
      <c r="AB349" s="4">
        <v>1</v>
      </c>
      <c r="AG349" s="4">
        <v>100</v>
      </c>
    </row>
    <row r="350" spans="1:33" x14ac:dyDescent="0.25">
      <c r="A350" s="4" t="s">
        <v>430</v>
      </c>
      <c r="B350" s="4">
        <v>139</v>
      </c>
      <c r="C350" s="4">
        <v>5</v>
      </c>
      <c r="D350" s="11">
        <v>15</v>
      </c>
      <c r="E350" s="9">
        <v>0</v>
      </c>
      <c r="F350" s="7">
        <v>8</v>
      </c>
      <c r="H350" s="4">
        <v>2500</v>
      </c>
      <c r="J350" s="4" t="s">
        <v>421</v>
      </c>
      <c r="K350" s="4">
        <v>4</v>
      </c>
      <c r="L350" s="4" t="s">
        <v>502</v>
      </c>
      <c r="M350" s="4">
        <v>4</v>
      </c>
      <c r="Z350" s="4" t="s">
        <v>1102</v>
      </c>
      <c r="AA350" s="23" t="s">
        <v>598</v>
      </c>
      <c r="AB350" s="4">
        <v>1</v>
      </c>
      <c r="AG350" s="4">
        <v>100</v>
      </c>
    </row>
    <row r="351" spans="1:33" x14ac:dyDescent="0.25">
      <c r="A351" s="4" t="s">
        <v>431</v>
      </c>
      <c r="B351" s="4">
        <v>139</v>
      </c>
      <c r="C351" s="4">
        <v>5</v>
      </c>
      <c r="D351" s="11">
        <v>20</v>
      </c>
      <c r="E351" s="9">
        <v>0</v>
      </c>
      <c r="F351" s="7">
        <v>9</v>
      </c>
      <c r="H351" s="4">
        <v>2500</v>
      </c>
      <c r="J351" s="4" t="s">
        <v>421</v>
      </c>
      <c r="K351" s="4">
        <v>5</v>
      </c>
      <c r="L351" s="4" t="s">
        <v>502</v>
      </c>
      <c r="M351" s="4">
        <v>5</v>
      </c>
      <c r="Z351" s="4" t="s">
        <v>1102</v>
      </c>
      <c r="AA351" s="23" t="s">
        <v>597</v>
      </c>
      <c r="AB351" s="4">
        <v>1</v>
      </c>
      <c r="AG351" s="4">
        <v>100</v>
      </c>
    </row>
    <row r="352" spans="1:33" x14ac:dyDescent="0.25">
      <c r="A352" s="4" t="s">
        <v>432</v>
      </c>
      <c r="B352" s="4">
        <v>140</v>
      </c>
      <c r="C352" s="4">
        <v>3</v>
      </c>
      <c r="D352" s="11">
        <v>30</v>
      </c>
      <c r="E352" s="9">
        <v>0</v>
      </c>
      <c r="F352" s="7">
        <v>5</v>
      </c>
      <c r="H352" s="4">
        <v>2502</v>
      </c>
      <c r="J352" s="4" t="s">
        <v>421</v>
      </c>
      <c r="K352" s="4">
        <v>1</v>
      </c>
      <c r="L352" s="4" t="s">
        <v>501</v>
      </c>
      <c r="M352" s="4">
        <v>1</v>
      </c>
      <c r="Z352" s="4" t="s">
        <v>1102</v>
      </c>
      <c r="AA352" s="23" t="s">
        <v>1830</v>
      </c>
      <c r="AB352" s="4">
        <v>1</v>
      </c>
      <c r="AG352" s="4">
        <v>102</v>
      </c>
    </row>
    <row r="353" spans="1:33" x14ac:dyDescent="0.25">
      <c r="A353" s="4" t="s">
        <v>433</v>
      </c>
      <c r="B353" s="4">
        <v>140</v>
      </c>
      <c r="C353" s="4">
        <v>3</v>
      </c>
      <c r="D353" s="11">
        <v>30</v>
      </c>
      <c r="E353" s="9">
        <v>0</v>
      </c>
      <c r="F353" s="7">
        <v>5</v>
      </c>
      <c r="H353" s="4">
        <v>2502</v>
      </c>
      <c r="J353" s="4" t="s">
        <v>421</v>
      </c>
      <c r="K353" s="4">
        <v>2</v>
      </c>
      <c r="L353" s="4" t="s">
        <v>501</v>
      </c>
      <c r="M353" s="4">
        <v>2</v>
      </c>
      <c r="Z353" s="4" t="s">
        <v>1102</v>
      </c>
      <c r="AA353" s="23" t="s">
        <v>503</v>
      </c>
      <c r="AB353" s="4">
        <v>1</v>
      </c>
      <c r="AG353" s="4">
        <v>102</v>
      </c>
    </row>
    <row r="354" spans="1:33" x14ac:dyDescent="0.25">
      <c r="A354" s="4" t="s">
        <v>434</v>
      </c>
      <c r="B354" s="4">
        <v>140</v>
      </c>
      <c r="C354" s="4">
        <v>3</v>
      </c>
      <c r="D354" s="11">
        <v>35</v>
      </c>
      <c r="E354" s="9">
        <v>0</v>
      </c>
      <c r="F354" s="7">
        <v>5</v>
      </c>
      <c r="H354" s="4">
        <v>2502</v>
      </c>
      <c r="J354" s="4" t="s">
        <v>421</v>
      </c>
      <c r="K354" s="4">
        <v>3</v>
      </c>
      <c r="L354" s="4" t="s">
        <v>501</v>
      </c>
      <c r="M354" s="4">
        <v>3</v>
      </c>
      <c r="Z354" s="4" t="s">
        <v>1102</v>
      </c>
      <c r="AA354" s="23" t="s">
        <v>506</v>
      </c>
      <c r="AB354" s="4">
        <v>1</v>
      </c>
      <c r="AG354" s="4">
        <v>102</v>
      </c>
    </row>
    <row r="355" spans="1:33" x14ac:dyDescent="0.25">
      <c r="A355" s="4" t="s">
        <v>435</v>
      </c>
      <c r="B355" s="4">
        <v>140</v>
      </c>
      <c r="C355" s="4">
        <v>3</v>
      </c>
      <c r="D355" s="11">
        <v>35</v>
      </c>
      <c r="E355" s="9">
        <v>0</v>
      </c>
      <c r="F355" s="7">
        <v>5</v>
      </c>
      <c r="H355" s="4">
        <v>2502</v>
      </c>
      <c r="J355" s="4" t="s">
        <v>421</v>
      </c>
      <c r="K355" s="4">
        <v>4</v>
      </c>
      <c r="L355" s="4" t="s">
        <v>501</v>
      </c>
      <c r="M355" s="4">
        <v>4</v>
      </c>
      <c r="Z355" s="4" t="s">
        <v>1102</v>
      </c>
      <c r="AA355" s="23" t="s">
        <v>599</v>
      </c>
      <c r="AB355" s="4">
        <v>1</v>
      </c>
      <c r="AG355" s="4">
        <v>120</v>
      </c>
    </row>
    <row r="356" spans="1:33" x14ac:dyDescent="0.25">
      <c r="A356" s="4" t="s">
        <v>448</v>
      </c>
      <c r="B356" s="4">
        <v>140</v>
      </c>
      <c r="C356" s="4">
        <v>3</v>
      </c>
      <c r="D356" s="11">
        <v>40</v>
      </c>
      <c r="E356" s="9">
        <v>0</v>
      </c>
      <c r="F356" s="7">
        <v>5</v>
      </c>
      <c r="H356" s="4">
        <v>2502</v>
      </c>
      <c r="J356" s="4" t="s">
        <v>421</v>
      </c>
      <c r="K356" s="4">
        <v>5</v>
      </c>
      <c r="L356" s="4" t="s">
        <v>501</v>
      </c>
      <c r="M356" s="4">
        <v>5</v>
      </c>
      <c r="Z356" s="4" t="s">
        <v>1102</v>
      </c>
      <c r="AA356" s="23" t="s">
        <v>522</v>
      </c>
      <c r="AB356" s="4">
        <v>1</v>
      </c>
      <c r="AG356" s="4">
        <v>120</v>
      </c>
    </row>
    <row r="357" spans="1:33" x14ac:dyDescent="0.25">
      <c r="A357" s="4" t="s">
        <v>449</v>
      </c>
      <c r="B357" s="4">
        <v>141</v>
      </c>
      <c r="C357" s="4">
        <v>6</v>
      </c>
      <c r="D357" s="11">
        <v>50</v>
      </c>
      <c r="E357" s="9">
        <v>0</v>
      </c>
      <c r="F357" s="7">
        <v>10</v>
      </c>
      <c r="H357" s="4">
        <v>2503</v>
      </c>
      <c r="J357" s="4" t="s">
        <v>421</v>
      </c>
      <c r="K357" s="4">
        <v>1</v>
      </c>
      <c r="L357" s="4" t="s">
        <v>450</v>
      </c>
      <c r="M357" s="4">
        <v>1</v>
      </c>
      <c r="R357" s="4" t="s">
        <v>712</v>
      </c>
      <c r="Z357" s="4" t="s">
        <v>1102</v>
      </c>
      <c r="AA357" s="23" t="s">
        <v>1110</v>
      </c>
      <c r="AB357" s="4">
        <v>1</v>
      </c>
      <c r="AG357" s="4">
        <v>103</v>
      </c>
    </row>
    <row r="358" spans="1:33" x14ac:dyDescent="0.25">
      <c r="A358" s="4" t="s">
        <v>483</v>
      </c>
      <c r="B358" s="4">
        <v>141</v>
      </c>
      <c r="C358" s="4">
        <v>6</v>
      </c>
      <c r="D358" s="11">
        <v>50</v>
      </c>
      <c r="E358" s="9">
        <v>0</v>
      </c>
      <c r="F358" s="7">
        <v>11</v>
      </c>
      <c r="H358" s="4">
        <v>2503</v>
      </c>
      <c r="J358" s="4" t="s">
        <v>421</v>
      </c>
      <c r="K358" s="4">
        <v>2</v>
      </c>
      <c r="L358" s="4" t="s">
        <v>450</v>
      </c>
      <c r="M358" s="4">
        <v>2</v>
      </c>
      <c r="R358" s="4" t="s">
        <v>712</v>
      </c>
      <c r="Z358" s="4" t="s">
        <v>1102</v>
      </c>
      <c r="AA358" s="23" t="s">
        <v>936</v>
      </c>
      <c r="AB358" s="4">
        <v>1</v>
      </c>
      <c r="AG358" s="4">
        <v>103</v>
      </c>
    </row>
    <row r="359" spans="1:33" x14ac:dyDescent="0.25">
      <c r="A359" s="4" t="s">
        <v>482</v>
      </c>
      <c r="B359" s="4">
        <v>141</v>
      </c>
      <c r="C359" s="4">
        <v>6</v>
      </c>
      <c r="D359" s="11">
        <v>55</v>
      </c>
      <c r="E359" s="9">
        <v>0</v>
      </c>
      <c r="F359" s="7">
        <v>12</v>
      </c>
      <c r="H359" s="4">
        <v>2503</v>
      </c>
      <c r="J359" s="4" t="s">
        <v>421</v>
      </c>
      <c r="K359" s="4">
        <v>3</v>
      </c>
      <c r="L359" s="4" t="s">
        <v>450</v>
      </c>
      <c r="M359" s="4">
        <v>3</v>
      </c>
      <c r="R359" s="4" t="s">
        <v>712</v>
      </c>
      <c r="Z359" s="4" t="s">
        <v>1102</v>
      </c>
      <c r="AA359" s="23" t="s">
        <v>580</v>
      </c>
      <c r="AB359" s="4">
        <v>1</v>
      </c>
      <c r="AG359" s="4">
        <v>103</v>
      </c>
    </row>
    <row r="360" spans="1:33" x14ac:dyDescent="0.25">
      <c r="A360" s="4" t="s">
        <v>452</v>
      </c>
      <c r="B360" s="4">
        <v>141</v>
      </c>
      <c r="C360" s="4">
        <v>6</v>
      </c>
      <c r="D360" s="11">
        <v>55</v>
      </c>
      <c r="E360" s="9">
        <v>0</v>
      </c>
      <c r="F360" s="7">
        <v>13</v>
      </c>
      <c r="H360" s="4">
        <v>2503</v>
      </c>
      <c r="J360" s="4" t="s">
        <v>421</v>
      </c>
      <c r="K360" s="4">
        <v>4</v>
      </c>
      <c r="L360" s="4" t="s">
        <v>450</v>
      </c>
      <c r="M360" s="4">
        <v>4</v>
      </c>
      <c r="R360" s="4" t="s">
        <v>712</v>
      </c>
      <c r="Z360" s="4" t="s">
        <v>1102</v>
      </c>
      <c r="AA360" s="23" t="s">
        <v>529</v>
      </c>
      <c r="AB360" s="4">
        <v>1</v>
      </c>
      <c r="AG360" s="4">
        <v>103</v>
      </c>
    </row>
    <row r="361" spans="1:33" x14ac:dyDescent="0.25">
      <c r="A361" s="4" t="s">
        <v>451</v>
      </c>
      <c r="B361" s="4">
        <v>141</v>
      </c>
      <c r="C361" s="4">
        <v>6</v>
      </c>
      <c r="D361" s="11">
        <v>60</v>
      </c>
      <c r="E361" s="9">
        <v>0</v>
      </c>
      <c r="F361" s="7">
        <v>14</v>
      </c>
      <c r="H361" s="4">
        <v>2503</v>
      </c>
      <c r="J361" s="4" t="s">
        <v>421</v>
      </c>
      <c r="K361" s="4">
        <v>5</v>
      </c>
      <c r="L361" s="4" t="s">
        <v>450</v>
      </c>
      <c r="M361" s="4">
        <v>5</v>
      </c>
      <c r="R361" s="4" t="s">
        <v>712</v>
      </c>
      <c r="Z361" s="4" t="s">
        <v>1102</v>
      </c>
      <c r="AA361" s="23" t="s">
        <v>512</v>
      </c>
      <c r="AB361" s="4">
        <v>1</v>
      </c>
      <c r="AG361" s="4">
        <v>103</v>
      </c>
    </row>
    <row r="362" spans="1:33" x14ac:dyDescent="0.25">
      <c r="A362" s="4" t="s">
        <v>484</v>
      </c>
      <c r="B362" s="4">
        <v>143</v>
      </c>
      <c r="C362" s="4">
        <v>5</v>
      </c>
      <c r="D362" s="11">
        <v>50</v>
      </c>
      <c r="E362" s="9">
        <v>0</v>
      </c>
      <c r="F362" s="7">
        <v>20</v>
      </c>
      <c r="H362" s="4">
        <v>2504</v>
      </c>
      <c r="J362" s="4" t="s">
        <v>421</v>
      </c>
      <c r="K362" s="4">
        <v>1</v>
      </c>
      <c r="L362" s="4" t="s">
        <v>485</v>
      </c>
      <c r="M362" s="4">
        <v>4</v>
      </c>
      <c r="Z362" s="4" t="s">
        <v>1102</v>
      </c>
      <c r="AA362" s="23" t="s">
        <v>1832</v>
      </c>
      <c r="AB362" s="4">
        <v>1</v>
      </c>
      <c r="AG362" s="4">
        <v>104</v>
      </c>
    </row>
    <row r="363" spans="1:33" x14ac:dyDescent="0.25">
      <c r="A363" s="4" t="s">
        <v>486</v>
      </c>
      <c r="B363" s="4">
        <v>143</v>
      </c>
      <c r="C363" s="4">
        <v>5</v>
      </c>
      <c r="D363" s="11">
        <v>50</v>
      </c>
      <c r="E363" s="9">
        <v>0</v>
      </c>
      <c r="F363" s="7">
        <v>20</v>
      </c>
      <c r="H363" s="4">
        <v>2504</v>
      </c>
      <c r="J363" s="4" t="s">
        <v>421</v>
      </c>
      <c r="K363" s="4">
        <v>2</v>
      </c>
      <c r="L363" s="4" t="s">
        <v>485</v>
      </c>
      <c r="M363" s="4">
        <v>5</v>
      </c>
      <c r="Z363" s="4" t="s">
        <v>1102</v>
      </c>
      <c r="AA363" s="23" t="s">
        <v>1831</v>
      </c>
      <c r="AB363" s="4">
        <v>1</v>
      </c>
      <c r="AG363" s="4">
        <v>104</v>
      </c>
    </row>
    <row r="364" spans="1:33" x14ac:dyDescent="0.25">
      <c r="A364" s="4" t="s">
        <v>487</v>
      </c>
      <c r="B364" s="4">
        <v>143</v>
      </c>
      <c r="C364" s="4">
        <v>5</v>
      </c>
      <c r="D364" s="11">
        <v>50</v>
      </c>
      <c r="E364" s="9">
        <v>0</v>
      </c>
      <c r="F364" s="7">
        <v>25</v>
      </c>
      <c r="H364" s="4">
        <v>2504</v>
      </c>
      <c r="J364" s="4" t="s">
        <v>421</v>
      </c>
      <c r="K364" s="4">
        <v>3</v>
      </c>
      <c r="L364" s="4" t="s">
        <v>485</v>
      </c>
      <c r="M364" s="4">
        <v>6</v>
      </c>
      <c r="Z364" s="4" t="s">
        <v>1102</v>
      </c>
      <c r="AA364" s="23" t="s">
        <v>1833</v>
      </c>
      <c r="AB364" s="4">
        <v>1</v>
      </c>
      <c r="AG364" s="4">
        <v>104</v>
      </c>
    </row>
    <row r="365" spans="1:33" x14ac:dyDescent="0.25">
      <c r="A365" s="4" t="s">
        <v>488</v>
      </c>
      <c r="B365" s="4">
        <v>143</v>
      </c>
      <c r="C365" s="4">
        <v>5</v>
      </c>
      <c r="D365" s="11">
        <v>50</v>
      </c>
      <c r="E365" s="9">
        <v>0</v>
      </c>
      <c r="F365" s="7">
        <v>25</v>
      </c>
      <c r="H365" s="4">
        <v>2504</v>
      </c>
      <c r="J365" s="4" t="s">
        <v>421</v>
      </c>
      <c r="K365" s="4">
        <v>4</v>
      </c>
      <c r="L365" s="4" t="s">
        <v>485</v>
      </c>
      <c r="M365" s="4">
        <v>7</v>
      </c>
      <c r="Z365" s="4" t="s">
        <v>1102</v>
      </c>
      <c r="AA365" s="23" t="s">
        <v>1837</v>
      </c>
      <c r="AB365" s="4">
        <v>1</v>
      </c>
      <c r="AG365" s="4">
        <v>104</v>
      </c>
    </row>
    <row r="366" spans="1:33" x14ac:dyDescent="0.25">
      <c r="A366" s="4" t="s">
        <v>489</v>
      </c>
      <c r="B366" s="4">
        <v>143</v>
      </c>
      <c r="C366" s="4">
        <v>5</v>
      </c>
      <c r="D366" s="11">
        <v>50</v>
      </c>
      <c r="E366" s="9">
        <v>0</v>
      </c>
      <c r="F366" s="7">
        <v>30</v>
      </c>
      <c r="H366" s="4">
        <v>2504</v>
      </c>
      <c r="J366" s="4" t="s">
        <v>421</v>
      </c>
      <c r="K366" s="4">
        <v>5</v>
      </c>
      <c r="L366" s="4" t="s">
        <v>485</v>
      </c>
      <c r="M366" s="4">
        <v>8</v>
      </c>
      <c r="Z366" s="4" t="s">
        <v>1102</v>
      </c>
      <c r="AA366" s="23" t="s">
        <v>979</v>
      </c>
      <c r="AB366" s="4">
        <v>1</v>
      </c>
      <c r="AG366" s="4">
        <v>104</v>
      </c>
    </row>
    <row r="367" spans="1:33" x14ac:dyDescent="0.25">
      <c r="A367" s="4" t="s">
        <v>490</v>
      </c>
      <c r="B367" s="4">
        <v>157</v>
      </c>
      <c r="C367" s="4">
        <v>10</v>
      </c>
      <c r="D367" s="11">
        <v>100</v>
      </c>
      <c r="E367" s="9">
        <v>0</v>
      </c>
      <c r="F367" s="7">
        <v>5</v>
      </c>
      <c r="H367" s="4">
        <v>2505</v>
      </c>
      <c r="J367" s="4" t="s">
        <v>421</v>
      </c>
      <c r="K367" s="4">
        <v>1</v>
      </c>
      <c r="L367" s="4" t="s">
        <v>495</v>
      </c>
      <c r="M367" s="4">
        <v>1</v>
      </c>
      <c r="Z367" s="4" t="s">
        <v>1102</v>
      </c>
      <c r="AA367" s="23" t="s">
        <v>507</v>
      </c>
      <c r="AB367" s="4">
        <v>2</v>
      </c>
      <c r="AG367" s="4">
        <v>105</v>
      </c>
    </row>
    <row r="368" spans="1:33" x14ac:dyDescent="0.25">
      <c r="A368" s="4" t="s">
        <v>491</v>
      </c>
      <c r="B368" s="4">
        <v>157</v>
      </c>
      <c r="C368" s="4">
        <v>10</v>
      </c>
      <c r="D368" s="11">
        <v>100</v>
      </c>
      <c r="E368" s="9">
        <v>0</v>
      </c>
      <c r="F368" s="7">
        <v>10</v>
      </c>
      <c r="H368" s="4">
        <v>2505</v>
      </c>
      <c r="J368" s="4" t="s">
        <v>421</v>
      </c>
      <c r="K368" s="4">
        <v>2</v>
      </c>
      <c r="L368" s="4" t="s">
        <v>495</v>
      </c>
      <c r="M368" s="4">
        <v>2</v>
      </c>
      <c r="Z368" s="4" t="s">
        <v>1102</v>
      </c>
      <c r="AA368" s="23" t="s">
        <v>508</v>
      </c>
      <c r="AB368" s="4">
        <v>2</v>
      </c>
      <c r="AG368" s="4">
        <v>105</v>
      </c>
    </row>
    <row r="369" spans="1:33" x14ac:dyDescent="0.25">
      <c r="A369" s="4" t="s">
        <v>492</v>
      </c>
      <c r="B369" s="4">
        <v>157</v>
      </c>
      <c r="C369" s="4">
        <v>10</v>
      </c>
      <c r="D369" s="11">
        <v>100</v>
      </c>
      <c r="E369" s="9">
        <v>0</v>
      </c>
      <c r="F369" s="7">
        <v>15</v>
      </c>
      <c r="H369" s="4">
        <v>2505</v>
      </c>
      <c r="J369" s="4" t="s">
        <v>421</v>
      </c>
      <c r="K369" s="4">
        <v>3</v>
      </c>
      <c r="L369" s="4" t="s">
        <v>495</v>
      </c>
      <c r="M369" s="4">
        <v>3</v>
      </c>
      <c r="Z369" s="4" t="s">
        <v>1102</v>
      </c>
      <c r="AA369" s="23" t="s">
        <v>509</v>
      </c>
      <c r="AB369" s="4">
        <v>2</v>
      </c>
      <c r="AG369" s="4">
        <v>105</v>
      </c>
    </row>
    <row r="370" spans="1:33" x14ac:dyDescent="0.25">
      <c r="A370" s="4" t="s">
        <v>493</v>
      </c>
      <c r="B370" s="4">
        <v>157</v>
      </c>
      <c r="C370" s="4">
        <v>10</v>
      </c>
      <c r="D370" s="11">
        <v>100</v>
      </c>
      <c r="E370" s="9">
        <v>0</v>
      </c>
      <c r="F370" s="7">
        <v>20</v>
      </c>
      <c r="H370" s="4">
        <v>2505</v>
      </c>
      <c r="J370" s="4" t="s">
        <v>421</v>
      </c>
      <c r="K370" s="4">
        <v>4</v>
      </c>
      <c r="L370" s="4" t="s">
        <v>495</v>
      </c>
      <c r="M370" s="4">
        <v>4</v>
      </c>
      <c r="Z370" s="4" t="s">
        <v>1102</v>
      </c>
      <c r="AA370" s="23" t="s">
        <v>600</v>
      </c>
      <c r="AB370" s="4">
        <v>2</v>
      </c>
      <c r="AG370" s="4">
        <v>105</v>
      </c>
    </row>
    <row r="371" spans="1:33" x14ac:dyDescent="0.25">
      <c r="A371" s="4" t="s">
        <v>494</v>
      </c>
      <c r="B371" s="4">
        <v>157</v>
      </c>
      <c r="C371" s="4">
        <v>10</v>
      </c>
      <c r="D371" s="11">
        <v>100</v>
      </c>
      <c r="E371" s="9">
        <v>0</v>
      </c>
      <c r="F371" s="7">
        <v>25</v>
      </c>
      <c r="H371" s="4">
        <v>2505</v>
      </c>
      <c r="J371" s="4" t="s">
        <v>421</v>
      </c>
      <c r="K371" s="4">
        <v>5</v>
      </c>
      <c r="L371" s="4" t="s">
        <v>495</v>
      </c>
      <c r="M371" s="4">
        <v>5</v>
      </c>
      <c r="Z371" s="4" t="s">
        <v>1102</v>
      </c>
      <c r="AA371" s="23" t="s">
        <v>601</v>
      </c>
      <c r="AB371" s="4">
        <v>2</v>
      </c>
      <c r="AG371" s="4">
        <v>105</v>
      </c>
    </row>
    <row r="372" spans="1:33" x14ac:dyDescent="0.25">
      <c r="A372" s="4" t="s">
        <v>496</v>
      </c>
      <c r="B372" s="4">
        <v>174</v>
      </c>
      <c r="C372" s="4">
        <v>8</v>
      </c>
      <c r="D372" s="11">
        <v>80</v>
      </c>
      <c r="E372" s="9">
        <v>0</v>
      </c>
      <c r="F372" s="7">
        <v>10</v>
      </c>
      <c r="H372" s="4">
        <v>2506</v>
      </c>
      <c r="J372" s="4" t="s">
        <v>421</v>
      </c>
      <c r="K372" s="4">
        <v>1</v>
      </c>
      <c r="L372" s="4" t="s">
        <v>1322</v>
      </c>
      <c r="M372" s="4">
        <v>1</v>
      </c>
      <c r="Z372" s="4" t="s">
        <v>1134</v>
      </c>
      <c r="AA372" s="23" t="s">
        <v>983</v>
      </c>
      <c r="AB372" s="4">
        <v>0</v>
      </c>
      <c r="AG372" s="4">
        <v>106</v>
      </c>
    </row>
    <row r="373" spans="1:33" x14ac:dyDescent="0.25">
      <c r="A373" s="4" t="s">
        <v>497</v>
      </c>
      <c r="B373" s="4">
        <v>174</v>
      </c>
      <c r="C373" s="4">
        <v>8</v>
      </c>
      <c r="D373" s="11">
        <v>80</v>
      </c>
      <c r="E373" s="9">
        <v>0</v>
      </c>
      <c r="F373" s="7">
        <v>20</v>
      </c>
      <c r="H373" s="4">
        <v>2506</v>
      </c>
      <c r="J373" s="4" t="s">
        <v>421</v>
      </c>
      <c r="K373" s="4">
        <v>2</v>
      </c>
      <c r="L373" s="4" t="s">
        <v>1322</v>
      </c>
      <c r="M373" s="4">
        <v>2</v>
      </c>
      <c r="Z373" s="4" t="s">
        <v>1134</v>
      </c>
      <c r="AA373" s="23" t="s">
        <v>510</v>
      </c>
      <c r="AB373" s="4">
        <v>0</v>
      </c>
      <c r="AG373" s="4">
        <v>106</v>
      </c>
    </row>
    <row r="374" spans="1:33" x14ac:dyDescent="0.25">
      <c r="A374" s="4" t="s">
        <v>498</v>
      </c>
      <c r="B374" s="4">
        <v>174</v>
      </c>
      <c r="C374" s="4">
        <v>8</v>
      </c>
      <c r="D374" s="11">
        <v>80</v>
      </c>
      <c r="E374" s="9">
        <v>0</v>
      </c>
      <c r="F374" s="7">
        <v>30</v>
      </c>
      <c r="H374" s="4">
        <v>2506</v>
      </c>
      <c r="J374" s="4" t="s">
        <v>421</v>
      </c>
      <c r="K374" s="4">
        <v>3</v>
      </c>
      <c r="L374" s="4" t="s">
        <v>1322</v>
      </c>
      <c r="M374" s="4">
        <v>3</v>
      </c>
      <c r="Z374" s="4" t="s">
        <v>1134</v>
      </c>
      <c r="AA374" s="23" t="s">
        <v>511</v>
      </c>
      <c r="AB374" s="4">
        <v>0</v>
      </c>
      <c r="AG374" s="4">
        <v>106</v>
      </c>
    </row>
    <row r="375" spans="1:33" x14ac:dyDescent="0.25">
      <c r="A375" s="4" t="s">
        <v>499</v>
      </c>
      <c r="B375" s="4">
        <v>174</v>
      </c>
      <c r="C375" s="4">
        <v>8</v>
      </c>
      <c r="D375" s="11">
        <v>80</v>
      </c>
      <c r="E375" s="9">
        <v>0</v>
      </c>
      <c r="F375" s="7">
        <v>40</v>
      </c>
      <c r="H375" s="4">
        <v>2506</v>
      </c>
      <c r="J375" s="4" t="s">
        <v>421</v>
      </c>
      <c r="K375" s="4">
        <v>4</v>
      </c>
      <c r="L375" s="4" t="s">
        <v>1322</v>
      </c>
      <c r="M375" s="4">
        <v>4</v>
      </c>
      <c r="Z375" s="4" t="s">
        <v>1134</v>
      </c>
      <c r="AA375" s="23" t="s">
        <v>602</v>
      </c>
      <c r="AB375" s="4">
        <v>0</v>
      </c>
      <c r="AG375" s="4">
        <v>106</v>
      </c>
    </row>
    <row r="376" spans="1:33" x14ac:dyDescent="0.25">
      <c r="A376" s="4" t="s">
        <v>500</v>
      </c>
      <c r="B376" s="4">
        <v>174</v>
      </c>
      <c r="C376" s="4">
        <v>8</v>
      </c>
      <c r="D376" s="11">
        <v>80</v>
      </c>
      <c r="E376" s="9">
        <v>0</v>
      </c>
      <c r="F376" s="7">
        <v>50</v>
      </c>
      <c r="H376" s="4">
        <v>2606</v>
      </c>
      <c r="J376" s="4" t="s">
        <v>421</v>
      </c>
      <c r="K376" s="4">
        <v>5</v>
      </c>
      <c r="L376" s="4" t="s">
        <v>1322</v>
      </c>
      <c r="M376" s="4">
        <v>5</v>
      </c>
      <c r="Z376" s="4" t="s">
        <v>1134</v>
      </c>
      <c r="AA376" s="23" t="s">
        <v>1834</v>
      </c>
      <c r="AB376" s="4">
        <v>0</v>
      </c>
      <c r="AG376" s="4">
        <v>106</v>
      </c>
    </row>
    <row r="377" spans="1:33" x14ac:dyDescent="0.25">
      <c r="A377" s="4" t="s">
        <v>534</v>
      </c>
      <c r="B377" s="4">
        <v>162</v>
      </c>
      <c r="C377" s="4">
        <v>3</v>
      </c>
      <c r="D377" s="11">
        <v>30</v>
      </c>
      <c r="E377" s="9">
        <v>0</v>
      </c>
      <c r="F377" s="7">
        <v>5</v>
      </c>
      <c r="H377" s="4">
        <v>2507</v>
      </c>
      <c r="J377" s="4" t="s">
        <v>421</v>
      </c>
      <c r="K377" s="4">
        <v>1</v>
      </c>
      <c r="L377" s="4" t="s">
        <v>535</v>
      </c>
      <c r="M377" s="4">
        <v>1</v>
      </c>
      <c r="Z377" s="4" t="s">
        <v>1102</v>
      </c>
      <c r="AA377" s="23" t="s">
        <v>1834</v>
      </c>
      <c r="AB377" s="4">
        <v>2</v>
      </c>
      <c r="AG377" s="4">
        <v>107</v>
      </c>
    </row>
    <row r="378" spans="1:33" x14ac:dyDescent="0.25">
      <c r="A378" s="4" t="s">
        <v>536</v>
      </c>
      <c r="B378" s="4">
        <v>162</v>
      </c>
      <c r="C378" s="4">
        <v>3</v>
      </c>
      <c r="D378" s="11">
        <v>30</v>
      </c>
      <c r="E378" s="9">
        <v>0</v>
      </c>
      <c r="F378" s="7">
        <v>10</v>
      </c>
      <c r="H378" s="4">
        <v>2507</v>
      </c>
      <c r="J378" s="4" t="s">
        <v>421</v>
      </c>
      <c r="K378" s="4">
        <v>2</v>
      </c>
      <c r="L378" s="4" t="s">
        <v>535</v>
      </c>
      <c r="M378" s="4">
        <v>2</v>
      </c>
      <c r="Z378" s="4" t="s">
        <v>1102</v>
      </c>
      <c r="AA378" s="23" t="s">
        <v>540</v>
      </c>
      <c r="AB378" s="4">
        <v>2</v>
      </c>
      <c r="AG378" s="4">
        <v>107</v>
      </c>
    </row>
    <row r="379" spans="1:33" x14ac:dyDescent="0.25">
      <c r="A379" s="4" t="s">
        <v>537</v>
      </c>
      <c r="B379" s="4">
        <v>162</v>
      </c>
      <c r="C379" s="4">
        <v>3</v>
      </c>
      <c r="D379" s="11">
        <v>35</v>
      </c>
      <c r="E379" s="9">
        <v>0</v>
      </c>
      <c r="F379" s="7">
        <v>15</v>
      </c>
      <c r="H379" s="4">
        <v>2507</v>
      </c>
      <c r="J379" s="4" t="s">
        <v>421</v>
      </c>
      <c r="K379" s="4">
        <v>3</v>
      </c>
      <c r="L379" s="4" t="s">
        <v>535</v>
      </c>
      <c r="M379" s="4">
        <v>3</v>
      </c>
      <c r="Z379" s="4" t="s">
        <v>1102</v>
      </c>
      <c r="AA379" s="23" t="s">
        <v>1835</v>
      </c>
      <c r="AB379" s="4">
        <v>2</v>
      </c>
      <c r="AG379" s="4">
        <v>107</v>
      </c>
    </row>
    <row r="380" spans="1:33" x14ac:dyDescent="0.25">
      <c r="A380" s="4" t="s">
        <v>538</v>
      </c>
      <c r="B380" s="4">
        <v>162</v>
      </c>
      <c r="C380" s="4">
        <v>3</v>
      </c>
      <c r="D380" s="11">
        <v>35</v>
      </c>
      <c r="E380" s="9">
        <v>0</v>
      </c>
      <c r="F380" s="7">
        <v>20</v>
      </c>
      <c r="H380" s="4">
        <v>2507</v>
      </c>
      <c r="J380" s="4" t="s">
        <v>421</v>
      </c>
      <c r="K380" s="4">
        <v>4</v>
      </c>
      <c r="L380" s="4" t="s">
        <v>535</v>
      </c>
      <c r="M380" s="4">
        <v>4</v>
      </c>
      <c r="Z380" s="4" t="s">
        <v>1102</v>
      </c>
      <c r="AA380" s="23" t="s">
        <v>603</v>
      </c>
      <c r="AB380" s="4">
        <v>2</v>
      </c>
      <c r="AG380" s="4">
        <v>107</v>
      </c>
    </row>
    <row r="381" spans="1:33" x14ac:dyDescent="0.25">
      <c r="A381" s="4" t="s">
        <v>539</v>
      </c>
      <c r="B381" s="4">
        <v>162</v>
      </c>
      <c r="C381" s="4">
        <v>3</v>
      </c>
      <c r="D381" s="11">
        <v>40</v>
      </c>
      <c r="E381" s="9">
        <v>0</v>
      </c>
      <c r="F381" s="7">
        <v>25</v>
      </c>
      <c r="H381" s="4">
        <v>2507</v>
      </c>
      <c r="J381" s="4" t="s">
        <v>421</v>
      </c>
      <c r="K381" s="4">
        <v>5</v>
      </c>
      <c r="L381" s="4" t="s">
        <v>535</v>
      </c>
      <c r="M381" s="4">
        <v>5</v>
      </c>
      <c r="Z381" s="4" t="s">
        <v>1102</v>
      </c>
      <c r="AA381" s="23" t="s">
        <v>1836</v>
      </c>
      <c r="AB381" s="4">
        <v>2</v>
      </c>
      <c r="AG381" s="4">
        <v>107</v>
      </c>
    </row>
    <row r="382" spans="1:33" x14ac:dyDescent="0.25">
      <c r="A382" s="4" t="s">
        <v>545</v>
      </c>
      <c r="B382" s="4">
        <v>156</v>
      </c>
      <c r="C382" s="4">
        <v>6</v>
      </c>
      <c r="D382" s="11">
        <v>60</v>
      </c>
      <c r="E382" s="9">
        <v>0</v>
      </c>
      <c r="F382" s="7">
        <v>10</v>
      </c>
      <c r="H382" s="4">
        <v>2508</v>
      </c>
      <c r="J382" s="4" t="s">
        <v>421</v>
      </c>
      <c r="K382" s="4">
        <v>1</v>
      </c>
      <c r="L382" s="4" t="s">
        <v>541</v>
      </c>
      <c r="M382" s="4">
        <v>1</v>
      </c>
      <c r="Z382" s="4" t="s">
        <v>1102</v>
      </c>
      <c r="AA382" s="23" t="s">
        <v>542</v>
      </c>
      <c r="AB382" s="4">
        <v>30</v>
      </c>
      <c r="AG382" s="4">
        <v>108</v>
      </c>
    </row>
    <row r="383" spans="1:33" x14ac:dyDescent="0.25">
      <c r="A383" s="4" t="s">
        <v>547</v>
      </c>
      <c r="B383" s="4">
        <v>156</v>
      </c>
      <c r="C383" s="4">
        <v>6</v>
      </c>
      <c r="D383" s="11">
        <v>60</v>
      </c>
      <c r="E383" s="9">
        <v>0</v>
      </c>
      <c r="F383" s="7">
        <v>20</v>
      </c>
      <c r="H383" s="4">
        <v>2508</v>
      </c>
      <c r="J383" s="4" t="s">
        <v>421</v>
      </c>
      <c r="K383" s="4">
        <v>2</v>
      </c>
      <c r="L383" s="4" t="s">
        <v>541</v>
      </c>
      <c r="M383" s="4">
        <v>2</v>
      </c>
      <c r="Z383" s="4" t="s">
        <v>1102</v>
      </c>
      <c r="AA383" s="23" t="s">
        <v>543</v>
      </c>
      <c r="AB383" s="4">
        <v>30</v>
      </c>
      <c r="AG383" s="4">
        <v>108</v>
      </c>
    </row>
    <row r="384" spans="1:33" x14ac:dyDescent="0.25">
      <c r="A384" s="4" t="s">
        <v>546</v>
      </c>
      <c r="B384" s="4">
        <v>156</v>
      </c>
      <c r="C384" s="4">
        <v>6</v>
      </c>
      <c r="D384" s="11">
        <v>60</v>
      </c>
      <c r="E384" s="9">
        <v>0</v>
      </c>
      <c r="F384" s="7">
        <v>30</v>
      </c>
      <c r="H384" s="4">
        <v>2508</v>
      </c>
      <c r="J384" s="4" t="s">
        <v>421</v>
      </c>
      <c r="K384" s="4">
        <v>3</v>
      </c>
      <c r="L384" s="4" t="s">
        <v>541</v>
      </c>
      <c r="M384" s="4">
        <v>3</v>
      </c>
      <c r="Z384" s="4" t="s">
        <v>1102</v>
      </c>
      <c r="AA384" s="23" t="s">
        <v>544</v>
      </c>
      <c r="AB384" s="4">
        <v>30</v>
      </c>
      <c r="AG384" s="4">
        <v>108</v>
      </c>
    </row>
    <row r="385" spans="1:33" x14ac:dyDescent="0.25">
      <c r="A385" s="4" t="s">
        <v>549</v>
      </c>
      <c r="B385" s="4">
        <v>156</v>
      </c>
      <c r="C385" s="4">
        <v>6</v>
      </c>
      <c r="D385" s="11">
        <v>60</v>
      </c>
      <c r="E385" s="9">
        <v>0</v>
      </c>
      <c r="F385" s="7">
        <v>40</v>
      </c>
      <c r="H385" s="4">
        <v>2508</v>
      </c>
      <c r="J385" s="4" t="s">
        <v>421</v>
      </c>
      <c r="K385" s="4">
        <v>4</v>
      </c>
      <c r="L385" s="4" t="s">
        <v>541</v>
      </c>
      <c r="M385" s="4">
        <v>4</v>
      </c>
      <c r="Z385" s="4" t="s">
        <v>1102</v>
      </c>
      <c r="AA385" s="23" t="s">
        <v>604</v>
      </c>
      <c r="AB385" s="4">
        <v>30</v>
      </c>
      <c r="AG385" s="4">
        <v>108</v>
      </c>
    </row>
    <row r="386" spans="1:33" x14ac:dyDescent="0.25">
      <c r="A386" s="4" t="s">
        <v>548</v>
      </c>
      <c r="B386" s="4">
        <v>156</v>
      </c>
      <c r="C386" s="4">
        <v>6</v>
      </c>
      <c r="D386" s="11">
        <v>60</v>
      </c>
      <c r="E386" s="9">
        <v>0</v>
      </c>
      <c r="F386" s="7">
        <v>50</v>
      </c>
      <c r="H386" s="4">
        <v>2508</v>
      </c>
      <c r="J386" s="4" t="s">
        <v>421</v>
      </c>
      <c r="K386" s="4">
        <v>5</v>
      </c>
      <c r="L386" s="4" t="s">
        <v>541</v>
      </c>
      <c r="M386" s="4">
        <v>5</v>
      </c>
      <c r="Z386" s="4" t="s">
        <v>1102</v>
      </c>
      <c r="AA386" s="23" t="s">
        <v>605</v>
      </c>
      <c r="AB386" s="4">
        <v>30</v>
      </c>
      <c r="AG386" s="4">
        <v>108</v>
      </c>
    </row>
    <row r="387" spans="1:33" x14ac:dyDescent="0.25">
      <c r="A387" s="4" t="s">
        <v>550</v>
      </c>
      <c r="B387" s="4">
        <v>264</v>
      </c>
      <c r="C387" s="4">
        <v>4</v>
      </c>
      <c r="D387" s="11">
        <v>40</v>
      </c>
      <c r="E387" s="9">
        <v>0</v>
      </c>
      <c r="F387" s="7">
        <v>10</v>
      </c>
      <c r="H387" s="4">
        <v>2509</v>
      </c>
      <c r="J387" s="4" t="s">
        <v>421</v>
      </c>
      <c r="K387" s="4">
        <v>1</v>
      </c>
      <c r="L387" s="4" t="s">
        <v>551</v>
      </c>
      <c r="M387" s="4">
        <v>1</v>
      </c>
      <c r="R387" s="4" t="s">
        <v>1104</v>
      </c>
      <c r="Z387" s="4" t="s">
        <v>1102</v>
      </c>
      <c r="AA387" s="23" t="s">
        <v>828</v>
      </c>
      <c r="AB387" s="4">
        <v>1</v>
      </c>
      <c r="AG387" s="4">
        <v>109</v>
      </c>
    </row>
    <row r="388" spans="1:33" x14ac:dyDescent="0.25">
      <c r="A388" s="4" t="s">
        <v>553</v>
      </c>
      <c r="B388" s="4">
        <v>264</v>
      </c>
      <c r="C388" s="4">
        <v>4</v>
      </c>
      <c r="D388" s="11">
        <v>40</v>
      </c>
      <c r="E388" s="9">
        <v>0</v>
      </c>
      <c r="F388" s="7">
        <v>10</v>
      </c>
      <c r="H388" s="4">
        <v>2509</v>
      </c>
      <c r="J388" s="4" t="s">
        <v>421</v>
      </c>
      <c r="K388" s="4">
        <v>2</v>
      </c>
      <c r="L388" s="4" t="s">
        <v>551</v>
      </c>
      <c r="M388" s="4">
        <v>2</v>
      </c>
      <c r="R388" s="4" t="s">
        <v>1104</v>
      </c>
      <c r="Z388" s="4" t="s">
        <v>1102</v>
      </c>
      <c r="AA388" s="23" t="s">
        <v>503</v>
      </c>
      <c r="AB388" s="4">
        <v>1</v>
      </c>
      <c r="AG388" s="4">
        <v>109</v>
      </c>
    </row>
    <row r="389" spans="1:33" x14ac:dyDescent="0.25">
      <c r="A389" s="4" t="s">
        <v>554</v>
      </c>
      <c r="B389" s="4">
        <v>264</v>
      </c>
      <c r="C389" s="4">
        <v>4</v>
      </c>
      <c r="D389" s="11">
        <v>45</v>
      </c>
      <c r="E389" s="9">
        <v>0</v>
      </c>
      <c r="F389" s="7">
        <v>10</v>
      </c>
      <c r="H389" s="4">
        <v>2509</v>
      </c>
      <c r="J389" s="4" t="s">
        <v>421</v>
      </c>
      <c r="K389" s="4">
        <v>3</v>
      </c>
      <c r="L389" s="4" t="s">
        <v>551</v>
      </c>
      <c r="M389" s="4">
        <v>3</v>
      </c>
      <c r="R389" s="4" t="s">
        <v>1104</v>
      </c>
      <c r="Z389" s="4" t="s">
        <v>1102</v>
      </c>
      <c r="AA389" s="23" t="s">
        <v>527</v>
      </c>
      <c r="AB389" s="4">
        <v>1</v>
      </c>
      <c r="AG389" s="4">
        <v>109</v>
      </c>
    </row>
    <row r="390" spans="1:33" x14ac:dyDescent="0.25">
      <c r="A390" s="4" t="s">
        <v>555</v>
      </c>
      <c r="B390" s="4">
        <v>264</v>
      </c>
      <c r="C390" s="4">
        <v>4</v>
      </c>
      <c r="D390" s="11">
        <v>45</v>
      </c>
      <c r="E390" s="9">
        <v>0</v>
      </c>
      <c r="F390" s="7">
        <v>10</v>
      </c>
      <c r="H390" s="4">
        <v>2509</v>
      </c>
      <c r="J390" s="4" t="s">
        <v>421</v>
      </c>
      <c r="K390" s="4">
        <v>4</v>
      </c>
      <c r="L390" s="4" t="s">
        <v>551</v>
      </c>
      <c r="M390" s="4">
        <v>4</v>
      </c>
      <c r="R390" s="4" t="s">
        <v>1104</v>
      </c>
      <c r="Z390" s="4" t="s">
        <v>1102</v>
      </c>
      <c r="AA390" s="23" t="s">
        <v>526</v>
      </c>
      <c r="AB390" s="4">
        <v>1</v>
      </c>
      <c r="AG390" s="4">
        <v>109</v>
      </c>
    </row>
    <row r="391" spans="1:33" x14ac:dyDescent="0.25">
      <c r="A391" s="4" t="s">
        <v>556</v>
      </c>
      <c r="B391" s="4">
        <v>264</v>
      </c>
      <c r="C391" s="4">
        <v>4</v>
      </c>
      <c r="D391" s="11">
        <v>50</v>
      </c>
      <c r="E391" s="9">
        <v>0</v>
      </c>
      <c r="F391" s="7">
        <v>10</v>
      </c>
      <c r="H391" s="4">
        <v>2509</v>
      </c>
      <c r="J391" s="4" t="s">
        <v>421</v>
      </c>
      <c r="K391" s="4">
        <v>5</v>
      </c>
      <c r="L391" s="4" t="s">
        <v>551</v>
      </c>
      <c r="M391" s="4">
        <v>5</v>
      </c>
      <c r="R391" s="4" t="s">
        <v>1104</v>
      </c>
      <c r="Z391" s="4" t="s">
        <v>1102</v>
      </c>
      <c r="AA391" s="23" t="s">
        <v>525</v>
      </c>
      <c r="AB391" s="4">
        <v>1</v>
      </c>
      <c r="AG391" s="4">
        <v>109</v>
      </c>
    </row>
    <row r="392" spans="1:33" x14ac:dyDescent="0.25">
      <c r="A392" s="4" t="s">
        <v>552</v>
      </c>
      <c r="B392" s="4">
        <v>256</v>
      </c>
      <c r="C392" s="4">
        <v>3</v>
      </c>
      <c r="D392" s="11">
        <v>0</v>
      </c>
      <c r="E392" s="9">
        <v>30</v>
      </c>
      <c r="F392" s="7">
        <v>0</v>
      </c>
      <c r="H392" s="4">
        <v>2510</v>
      </c>
      <c r="J392" s="4" t="s">
        <v>421</v>
      </c>
      <c r="K392" s="4">
        <v>1</v>
      </c>
      <c r="L392" s="4" t="s">
        <v>561</v>
      </c>
      <c r="M392" s="4">
        <v>1</v>
      </c>
      <c r="Z392" s="4" t="s">
        <v>1102</v>
      </c>
      <c r="AA392" s="23" t="s">
        <v>506</v>
      </c>
      <c r="AB392" s="4">
        <v>1</v>
      </c>
      <c r="AG392" s="4">
        <v>110</v>
      </c>
    </row>
    <row r="393" spans="1:33" x14ac:dyDescent="0.25">
      <c r="A393" s="4" t="s">
        <v>557</v>
      </c>
      <c r="B393" s="4">
        <v>256</v>
      </c>
      <c r="C393" s="4">
        <v>3</v>
      </c>
      <c r="D393" s="11">
        <v>0</v>
      </c>
      <c r="E393" s="9">
        <v>30</v>
      </c>
      <c r="F393" s="7">
        <v>0</v>
      </c>
      <c r="H393" s="4">
        <v>2510</v>
      </c>
      <c r="J393" s="4" t="s">
        <v>421</v>
      </c>
      <c r="K393" s="4">
        <v>2</v>
      </c>
      <c r="L393" s="4" t="s">
        <v>561</v>
      </c>
      <c r="M393" s="4">
        <v>2</v>
      </c>
      <c r="Z393" s="4" t="s">
        <v>1102</v>
      </c>
      <c r="AA393" s="23" t="s">
        <v>527</v>
      </c>
      <c r="AB393" s="4">
        <v>1</v>
      </c>
      <c r="AG393" s="4">
        <v>110</v>
      </c>
    </row>
    <row r="394" spans="1:33" x14ac:dyDescent="0.25">
      <c r="A394" s="4" t="s">
        <v>558</v>
      </c>
      <c r="B394" s="4">
        <v>256</v>
      </c>
      <c r="C394" s="4">
        <v>3</v>
      </c>
      <c r="D394" s="11">
        <v>0</v>
      </c>
      <c r="E394" s="9">
        <v>35</v>
      </c>
      <c r="F394" s="7">
        <v>0</v>
      </c>
      <c r="H394" s="4">
        <v>2510</v>
      </c>
      <c r="J394" s="4" t="s">
        <v>421</v>
      </c>
      <c r="K394" s="4">
        <v>3</v>
      </c>
      <c r="L394" s="4" t="s">
        <v>561</v>
      </c>
      <c r="M394" s="4">
        <v>3</v>
      </c>
      <c r="Z394" s="4" t="s">
        <v>1102</v>
      </c>
      <c r="AA394" s="23" t="s">
        <v>606</v>
      </c>
      <c r="AB394" s="4">
        <v>1</v>
      </c>
      <c r="AG394" s="4">
        <v>110</v>
      </c>
    </row>
    <row r="395" spans="1:33" x14ac:dyDescent="0.25">
      <c r="A395" s="4" t="s">
        <v>559</v>
      </c>
      <c r="B395" s="4">
        <v>256</v>
      </c>
      <c r="C395" s="4">
        <v>3</v>
      </c>
      <c r="D395" s="11">
        <v>0</v>
      </c>
      <c r="E395" s="9">
        <v>35</v>
      </c>
      <c r="F395" s="7">
        <v>0</v>
      </c>
      <c r="H395" s="4">
        <v>2510</v>
      </c>
      <c r="J395" s="4" t="s">
        <v>421</v>
      </c>
      <c r="K395" s="4">
        <v>4</v>
      </c>
      <c r="L395" s="4" t="s">
        <v>561</v>
      </c>
      <c r="M395" s="4">
        <v>4</v>
      </c>
      <c r="Z395" s="4" t="s">
        <v>1102</v>
      </c>
      <c r="AA395" s="23" t="s">
        <v>525</v>
      </c>
      <c r="AB395" s="4">
        <v>1</v>
      </c>
      <c r="AG395" s="4">
        <v>110</v>
      </c>
    </row>
    <row r="396" spans="1:33" x14ac:dyDescent="0.25">
      <c r="A396" s="4" t="s">
        <v>560</v>
      </c>
      <c r="B396" s="4">
        <v>256</v>
      </c>
      <c r="C396" s="4">
        <v>3</v>
      </c>
      <c r="D396" s="11">
        <v>0</v>
      </c>
      <c r="E396" s="9">
        <v>40</v>
      </c>
      <c r="F396" s="7">
        <v>0</v>
      </c>
      <c r="H396" s="4">
        <v>2510</v>
      </c>
      <c r="J396" s="4" t="s">
        <v>421</v>
      </c>
      <c r="K396" s="4">
        <v>5</v>
      </c>
      <c r="L396" s="4" t="s">
        <v>561</v>
      </c>
      <c r="M396" s="4">
        <v>5</v>
      </c>
      <c r="Z396" s="4" t="s">
        <v>1102</v>
      </c>
      <c r="AA396" s="23" t="s">
        <v>607</v>
      </c>
      <c r="AB396" s="4">
        <v>1</v>
      </c>
      <c r="AG396" s="4">
        <v>110</v>
      </c>
    </row>
    <row r="397" spans="1:33" x14ac:dyDescent="0.25">
      <c r="A397" s="4" t="s">
        <v>562</v>
      </c>
      <c r="B397" s="4">
        <v>260</v>
      </c>
      <c r="C397" s="4">
        <v>4</v>
      </c>
      <c r="D397" s="11">
        <v>5</v>
      </c>
      <c r="E397" s="9">
        <v>20</v>
      </c>
      <c r="F397" s="7">
        <v>2</v>
      </c>
      <c r="H397" s="4">
        <v>2511</v>
      </c>
      <c r="J397" s="4" t="s">
        <v>421</v>
      </c>
      <c r="K397" s="4">
        <v>1</v>
      </c>
      <c r="L397" s="4" t="s">
        <v>561</v>
      </c>
      <c r="M397" s="4">
        <v>1</v>
      </c>
      <c r="Z397" s="4" t="s">
        <v>1102</v>
      </c>
      <c r="AA397" s="23" t="s">
        <v>503</v>
      </c>
      <c r="AB397" s="4">
        <v>2</v>
      </c>
      <c r="AG397" s="4">
        <v>111</v>
      </c>
    </row>
    <row r="398" spans="1:33" x14ac:dyDescent="0.25">
      <c r="A398" s="4" t="s">
        <v>566</v>
      </c>
      <c r="B398" s="4">
        <v>260</v>
      </c>
      <c r="C398" s="4">
        <v>4</v>
      </c>
      <c r="D398" s="11">
        <v>5</v>
      </c>
      <c r="E398" s="9">
        <v>20</v>
      </c>
      <c r="F398" s="7">
        <v>2</v>
      </c>
      <c r="H398" s="4">
        <v>2511</v>
      </c>
      <c r="J398" s="4" t="s">
        <v>421</v>
      </c>
      <c r="K398" s="4">
        <v>2</v>
      </c>
      <c r="L398" s="4" t="s">
        <v>561</v>
      </c>
      <c r="M398" s="4">
        <v>2</v>
      </c>
      <c r="Z398" s="4" t="s">
        <v>1102</v>
      </c>
      <c r="AA398" s="23" t="s">
        <v>567</v>
      </c>
      <c r="AB398" s="4">
        <v>2</v>
      </c>
      <c r="AG398" s="4">
        <v>111</v>
      </c>
    </row>
    <row r="399" spans="1:33" x14ac:dyDescent="0.25">
      <c r="A399" s="4" t="s">
        <v>563</v>
      </c>
      <c r="B399" s="4">
        <v>260</v>
      </c>
      <c r="C399" s="4">
        <v>4</v>
      </c>
      <c r="D399" s="11">
        <v>5</v>
      </c>
      <c r="E399" s="9">
        <v>25</v>
      </c>
      <c r="F399" s="7">
        <v>2</v>
      </c>
      <c r="H399" s="4">
        <v>2511</v>
      </c>
      <c r="J399" s="4" t="s">
        <v>421</v>
      </c>
      <c r="K399" s="4">
        <v>3</v>
      </c>
      <c r="L399" s="4" t="s">
        <v>561</v>
      </c>
      <c r="M399" s="4">
        <v>3</v>
      </c>
      <c r="Z399" s="4" t="s">
        <v>1102</v>
      </c>
      <c r="AA399" s="23" t="s">
        <v>619</v>
      </c>
      <c r="AB399" s="4">
        <v>2</v>
      </c>
      <c r="AG399" s="4">
        <v>111</v>
      </c>
    </row>
    <row r="400" spans="1:33" x14ac:dyDescent="0.25">
      <c r="A400" s="4" t="s">
        <v>565</v>
      </c>
      <c r="B400" s="4">
        <v>260</v>
      </c>
      <c r="C400" s="4">
        <v>4</v>
      </c>
      <c r="D400" s="11">
        <v>5</v>
      </c>
      <c r="E400" s="9">
        <v>25</v>
      </c>
      <c r="F400" s="7">
        <v>2</v>
      </c>
      <c r="H400" s="4">
        <v>2511</v>
      </c>
      <c r="J400" s="4" t="s">
        <v>421</v>
      </c>
      <c r="K400" s="4">
        <v>4</v>
      </c>
      <c r="L400" s="4" t="s">
        <v>561</v>
      </c>
      <c r="M400" s="4">
        <v>4</v>
      </c>
      <c r="Z400" s="4" t="s">
        <v>1102</v>
      </c>
      <c r="AA400" s="23" t="s">
        <v>620</v>
      </c>
      <c r="AB400" s="4">
        <v>2</v>
      </c>
      <c r="AG400" s="4">
        <v>111</v>
      </c>
    </row>
    <row r="401" spans="1:33" x14ac:dyDescent="0.25">
      <c r="A401" s="4" t="s">
        <v>564</v>
      </c>
      <c r="B401" s="4">
        <v>260</v>
      </c>
      <c r="C401" s="4">
        <v>4</v>
      </c>
      <c r="D401" s="11">
        <v>5</v>
      </c>
      <c r="E401" s="9">
        <v>30</v>
      </c>
      <c r="F401" s="7">
        <v>2</v>
      </c>
      <c r="H401" s="4">
        <v>2511</v>
      </c>
      <c r="J401" s="4" t="s">
        <v>421</v>
      </c>
      <c r="K401" s="4">
        <v>5</v>
      </c>
      <c r="L401" s="4" t="s">
        <v>561</v>
      </c>
      <c r="M401" s="4">
        <v>5</v>
      </c>
      <c r="Z401" s="4" t="s">
        <v>1102</v>
      </c>
      <c r="AA401" s="23" t="s">
        <v>621</v>
      </c>
      <c r="AB401" s="4">
        <v>2</v>
      </c>
      <c r="AG401" s="4">
        <v>111</v>
      </c>
    </row>
    <row r="402" spans="1:33" x14ac:dyDescent="0.25">
      <c r="A402" s="4" t="s">
        <v>568</v>
      </c>
      <c r="B402" s="4">
        <v>176</v>
      </c>
      <c r="C402" s="4">
        <v>3</v>
      </c>
      <c r="D402" s="11">
        <v>30</v>
      </c>
      <c r="E402" s="9">
        <v>0</v>
      </c>
      <c r="F402" s="7">
        <v>8</v>
      </c>
      <c r="H402" s="4">
        <v>2512</v>
      </c>
      <c r="J402" s="4" t="s">
        <v>421</v>
      </c>
      <c r="K402" s="4">
        <v>1</v>
      </c>
      <c r="L402" s="4" t="s">
        <v>574</v>
      </c>
      <c r="M402" s="4">
        <v>1</v>
      </c>
      <c r="R402" s="4" t="s">
        <v>573</v>
      </c>
      <c r="Z402" s="4" t="s">
        <v>1102</v>
      </c>
      <c r="AA402" s="23" t="s">
        <v>828</v>
      </c>
      <c r="AB402" s="4">
        <v>1</v>
      </c>
      <c r="AG402" s="4">
        <v>112</v>
      </c>
    </row>
    <row r="403" spans="1:33" x14ac:dyDescent="0.25">
      <c r="A403" s="4" t="s">
        <v>569</v>
      </c>
      <c r="B403" s="4">
        <v>176</v>
      </c>
      <c r="C403" s="4">
        <v>3</v>
      </c>
      <c r="D403" s="11">
        <v>30</v>
      </c>
      <c r="E403" s="9">
        <v>0</v>
      </c>
      <c r="F403" s="7">
        <v>10</v>
      </c>
      <c r="H403" s="4">
        <v>2512</v>
      </c>
      <c r="J403" s="4" t="s">
        <v>421</v>
      </c>
      <c r="K403" s="4">
        <v>2</v>
      </c>
      <c r="L403" s="4" t="s">
        <v>574</v>
      </c>
      <c r="M403" s="4">
        <v>2</v>
      </c>
      <c r="R403" s="4" t="s">
        <v>573</v>
      </c>
      <c r="Z403" s="4" t="s">
        <v>1102</v>
      </c>
      <c r="AA403" s="23" t="s">
        <v>503</v>
      </c>
      <c r="AB403" s="4">
        <v>1</v>
      </c>
      <c r="AG403" s="4">
        <v>112</v>
      </c>
    </row>
    <row r="404" spans="1:33" x14ac:dyDescent="0.25">
      <c r="A404" s="4" t="s">
        <v>570</v>
      </c>
      <c r="B404" s="4">
        <v>176</v>
      </c>
      <c r="C404" s="4">
        <v>3</v>
      </c>
      <c r="D404" s="11">
        <v>35</v>
      </c>
      <c r="E404" s="9">
        <v>0</v>
      </c>
      <c r="F404" s="7">
        <v>12</v>
      </c>
      <c r="H404" s="4">
        <v>2512</v>
      </c>
      <c r="J404" s="4" t="s">
        <v>421</v>
      </c>
      <c r="K404" s="4">
        <v>3</v>
      </c>
      <c r="L404" s="4" t="s">
        <v>574</v>
      </c>
      <c r="M404" s="4">
        <v>3</v>
      </c>
      <c r="R404" s="4" t="s">
        <v>573</v>
      </c>
      <c r="Z404" s="4" t="s">
        <v>1102</v>
      </c>
      <c r="AA404" s="23" t="s">
        <v>527</v>
      </c>
      <c r="AB404" s="4">
        <v>1</v>
      </c>
      <c r="AG404" s="4">
        <v>112</v>
      </c>
    </row>
    <row r="405" spans="1:33" x14ac:dyDescent="0.25">
      <c r="A405" s="4" t="s">
        <v>571</v>
      </c>
      <c r="B405" s="4">
        <v>176</v>
      </c>
      <c r="C405" s="4">
        <v>3</v>
      </c>
      <c r="D405" s="11">
        <v>35</v>
      </c>
      <c r="E405" s="9">
        <v>0</v>
      </c>
      <c r="F405" s="7">
        <v>14</v>
      </c>
      <c r="H405" s="4">
        <v>2512</v>
      </c>
      <c r="J405" s="4" t="s">
        <v>421</v>
      </c>
      <c r="K405" s="4">
        <v>4</v>
      </c>
      <c r="L405" s="4" t="s">
        <v>574</v>
      </c>
      <c r="M405" s="4">
        <v>4</v>
      </c>
      <c r="R405" s="4" t="s">
        <v>573</v>
      </c>
      <c r="Z405" s="4" t="s">
        <v>1102</v>
      </c>
      <c r="AA405" s="23" t="s">
        <v>526</v>
      </c>
      <c r="AB405" s="4">
        <v>1</v>
      </c>
      <c r="AG405" s="4">
        <v>112</v>
      </c>
    </row>
    <row r="406" spans="1:33" x14ac:dyDescent="0.25">
      <c r="A406" s="4" t="s">
        <v>572</v>
      </c>
      <c r="B406" s="4">
        <v>176</v>
      </c>
      <c r="C406" s="4">
        <v>3</v>
      </c>
      <c r="D406" s="11">
        <v>40</v>
      </c>
      <c r="E406" s="9">
        <v>0</v>
      </c>
      <c r="F406" s="7">
        <v>16</v>
      </c>
      <c r="H406" s="4">
        <v>2512</v>
      </c>
      <c r="J406" s="4" t="s">
        <v>421</v>
      </c>
      <c r="K406" s="4">
        <v>5</v>
      </c>
      <c r="L406" s="4" t="s">
        <v>574</v>
      </c>
      <c r="M406" s="4">
        <v>5</v>
      </c>
      <c r="R406" s="4" t="s">
        <v>573</v>
      </c>
      <c r="Z406" s="4" t="s">
        <v>1102</v>
      </c>
      <c r="AA406" s="23" t="s">
        <v>525</v>
      </c>
      <c r="AB406" s="4">
        <v>1</v>
      </c>
      <c r="AG406" s="4">
        <v>112</v>
      </c>
    </row>
    <row r="407" spans="1:33" x14ac:dyDescent="0.25">
      <c r="A407" s="4" t="s">
        <v>575</v>
      </c>
      <c r="B407" s="4">
        <v>181</v>
      </c>
      <c r="C407" s="4">
        <v>4</v>
      </c>
      <c r="D407" s="11">
        <v>40</v>
      </c>
      <c r="E407" s="9">
        <v>0</v>
      </c>
      <c r="F407" s="7">
        <v>5</v>
      </c>
      <c r="H407" s="4">
        <v>2513</v>
      </c>
      <c r="J407" s="4" t="s">
        <v>421</v>
      </c>
      <c r="K407" s="4">
        <v>1</v>
      </c>
      <c r="L407" s="4" t="s">
        <v>581</v>
      </c>
      <c r="M407" s="4">
        <v>1</v>
      </c>
      <c r="Z407" s="4" t="s">
        <v>1102</v>
      </c>
      <c r="AA407" s="23" t="s">
        <v>580</v>
      </c>
      <c r="AB407" s="4">
        <v>1</v>
      </c>
      <c r="AG407" s="4">
        <v>113</v>
      </c>
    </row>
    <row r="408" spans="1:33" x14ac:dyDescent="0.25">
      <c r="A408" s="4" t="s">
        <v>576</v>
      </c>
      <c r="B408" s="4">
        <v>181</v>
      </c>
      <c r="C408" s="4">
        <v>4</v>
      </c>
      <c r="D408" s="11">
        <v>40</v>
      </c>
      <c r="E408" s="9">
        <v>0</v>
      </c>
      <c r="F408" s="7">
        <v>5</v>
      </c>
      <c r="H408" s="4">
        <v>2513</v>
      </c>
      <c r="J408" s="4" t="s">
        <v>421</v>
      </c>
      <c r="K408" s="4">
        <v>2</v>
      </c>
      <c r="L408" s="4" t="s">
        <v>581</v>
      </c>
      <c r="M408" s="4">
        <v>2</v>
      </c>
      <c r="Z408" s="4" t="s">
        <v>1102</v>
      </c>
      <c r="AA408" s="23" t="s">
        <v>527</v>
      </c>
      <c r="AB408" s="4">
        <v>1</v>
      </c>
      <c r="AG408" s="4">
        <v>113</v>
      </c>
    </row>
    <row r="409" spans="1:33" x14ac:dyDescent="0.25">
      <c r="A409" s="4" t="s">
        <v>577</v>
      </c>
      <c r="B409" s="4">
        <v>181</v>
      </c>
      <c r="C409" s="4">
        <v>4</v>
      </c>
      <c r="D409" s="11">
        <v>45</v>
      </c>
      <c r="E409" s="9">
        <v>0</v>
      </c>
      <c r="F409" s="7">
        <v>5</v>
      </c>
      <c r="H409" s="4">
        <v>2513</v>
      </c>
      <c r="J409" s="4" t="s">
        <v>421</v>
      </c>
      <c r="K409" s="4">
        <v>3</v>
      </c>
      <c r="L409" s="4" t="s">
        <v>581</v>
      </c>
      <c r="M409" s="4">
        <v>3</v>
      </c>
      <c r="Z409" s="4" t="s">
        <v>1102</v>
      </c>
      <c r="AA409" s="23" t="s">
        <v>525</v>
      </c>
      <c r="AB409" s="4">
        <v>1</v>
      </c>
      <c r="AG409" s="4">
        <v>113</v>
      </c>
    </row>
    <row r="410" spans="1:33" x14ac:dyDescent="0.25">
      <c r="A410" s="4" t="s">
        <v>578</v>
      </c>
      <c r="B410" s="4">
        <v>181</v>
      </c>
      <c r="C410" s="4">
        <v>4</v>
      </c>
      <c r="D410" s="11">
        <v>45</v>
      </c>
      <c r="E410" s="9">
        <v>0</v>
      </c>
      <c r="F410" s="7">
        <v>5</v>
      </c>
      <c r="H410" s="4">
        <v>2513</v>
      </c>
      <c r="J410" s="4" t="s">
        <v>421</v>
      </c>
      <c r="K410" s="4">
        <v>4</v>
      </c>
      <c r="L410" s="4" t="s">
        <v>581</v>
      </c>
      <c r="M410" s="4">
        <v>4</v>
      </c>
      <c r="Z410" s="4" t="s">
        <v>1102</v>
      </c>
      <c r="AA410" s="23" t="s">
        <v>608</v>
      </c>
      <c r="AB410" s="4">
        <v>1</v>
      </c>
      <c r="AG410" s="4">
        <v>113</v>
      </c>
    </row>
    <row r="411" spans="1:33" x14ac:dyDescent="0.25">
      <c r="A411" s="4" t="s">
        <v>579</v>
      </c>
      <c r="B411" s="4">
        <v>181</v>
      </c>
      <c r="C411" s="4">
        <v>4</v>
      </c>
      <c r="D411" s="11">
        <v>50</v>
      </c>
      <c r="E411" s="9">
        <v>0</v>
      </c>
      <c r="F411" s="7">
        <v>5</v>
      </c>
      <c r="H411" s="4">
        <v>2513</v>
      </c>
      <c r="J411" s="4" t="s">
        <v>421</v>
      </c>
      <c r="K411" s="4">
        <v>5</v>
      </c>
      <c r="L411" s="4" t="s">
        <v>581</v>
      </c>
      <c r="M411" s="4">
        <v>5</v>
      </c>
      <c r="Z411" s="4" t="s">
        <v>1102</v>
      </c>
      <c r="AA411" s="23" t="s">
        <v>609</v>
      </c>
      <c r="AB411" s="4">
        <v>1</v>
      </c>
      <c r="AG411" s="4">
        <v>113</v>
      </c>
    </row>
    <row r="412" spans="1:33" x14ac:dyDescent="0.25">
      <c r="A412" s="4" t="s">
        <v>582</v>
      </c>
      <c r="B412" s="4">
        <v>149</v>
      </c>
      <c r="C412" s="4">
        <v>6</v>
      </c>
      <c r="D412" s="11">
        <v>60</v>
      </c>
      <c r="E412" s="9">
        <v>0</v>
      </c>
      <c r="F412" s="7">
        <v>5</v>
      </c>
      <c r="H412" s="4">
        <v>2514</v>
      </c>
      <c r="J412" s="4" t="s">
        <v>421</v>
      </c>
      <c r="K412" s="4">
        <v>1</v>
      </c>
      <c r="L412" s="4" t="s">
        <v>588</v>
      </c>
      <c r="M412" s="4">
        <v>6</v>
      </c>
      <c r="Z412" s="4" t="s">
        <v>1102</v>
      </c>
      <c r="AA412" s="23" t="s">
        <v>587</v>
      </c>
      <c r="AB412" s="4">
        <v>2</v>
      </c>
      <c r="AG412" s="4">
        <v>114</v>
      </c>
    </row>
    <row r="413" spans="1:33" x14ac:dyDescent="0.25">
      <c r="A413" s="4" t="s">
        <v>583</v>
      </c>
      <c r="B413" s="4">
        <v>149</v>
      </c>
      <c r="C413" s="4">
        <v>6</v>
      </c>
      <c r="D413" s="11">
        <v>60</v>
      </c>
      <c r="E413" s="9">
        <v>0</v>
      </c>
      <c r="F413" s="7">
        <v>10</v>
      </c>
      <c r="H413" s="4">
        <v>2514</v>
      </c>
      <c r="J413" s="4" t="s">
        <v>421</v>
      </c>
      <c r="K413" s="4">
        <v>2</v>
      </c>
      <c r="L413" s="4" t="s">
        <v>588</v>
      </c>
      <c r="M413" s="4">
        <v>7</v>
      </c>
      <c r="Z413" s="4" t="s">
        <v>1102</v>
      </c>
      <c r="AA413" s="23" t="s">
        <v>589</v>
      </c>
      <c r="AB413" s="4">
        <v>2</v>
      </c>
      <c r="AG413" s="4">
        <v>114</v>
      </c>
    </row>
    <row r="414" spans="1:33" x14ac:dyDescent="0.25">
      <c r="A414" s="4" t="s">
        <v>584</v>
      </c>
      <c r="B414" s="4">
        <v>149</v>
      </c>
      <c r="C414" s="4">
        <v>6</v>
      </c>
      <c r="D414" s="11">
        <v>65</v>
      </c>
      <c r="E414" s="9">
        <v>0</v>
      </c>
      <c r="F414" s="7">
        <v>15</v>
      </c>
      <c r="H414" s="4">
        <v>2514</v>
      </c>
      <c r="J414" s="4" t="s">
        <v>421</v>
      </c>
      <c r="K414" s="4">
        <v>3</v>
      </c>
      <c r="L414" s="4" t="s">
        <v>588</v>
      </c>
      <c r="M414" s="4">
        <v>8</v>
      </c>
      <c r="Z414" s="4" t="s">
        <v>1102</v>
      </c>
      <c r="AA414" s="23" t="s">
        <v>590</v>
      </c>
      <c r="AB414" s="4">
        <v>2</v>
      </c>
      <c r="AG414" s="4">
        <v>114</v>
      </c>
    </row>
    <row r="415" spans="1:33" x14ac:dyDescent="0.25">
      <c r="A415" s="4" t="s">
        <v>585</v>
      </c>
      <c r="B415" s="4">
        <v>149</v>
      </c>
      <c r="C415" s="4">
        <v>6</v>
      </c>
      <c r="D415" s="11">
        <v>65</v>
      </c>
      <c r="E415" s="9">
        <v>0</v>
      </c>
      <c r="F415" s="7">
        <v>20</v>
      </c>
      <c r="H415" s="4">
        <v>2514</v>
      </c>
      <c r="J415" s="4" t="s">
        <v>421</v>
      </c>
      <c r="K415" s="4">
        <v>4</v>
      </c>
      <c r="L415" s="4" t="s">
        <v>588</v>
      </c>
      <c r="M415" s="4">
        <v>9</v>
      </c>
      <c r="Z415" s="4" t="s">
        <v>1102</v>
      </c>
      <c r="AA415" s="23" t="s">
        <v>610</v>
      </c>
      <c r="AB415" s="4">
        <v>2</v>
      </c>
      <c r="AG415" s="4">
        <v>114</v>
      </c>
    </row>
    <row r="416" spans="1:33" x14ac:dyDescent="0.25">
      <c r="A416" s="4" t="s">
        <v>586</v>
      </c>
      <c r="B416" s="4">
        <v>149</v>
      </c>
      <c r="C416" s="4">
        <v>6</v>
      </c>
      <c r="D416" s="11">
        <v>70</v>
      </c>
      <c r="E416" s="9">
        <v>0</v>
      </c>
      <c r="F416" s="7">
        <v>25</v>
      </c>
      <c r="H416" s="4">
        <v>2514</v>
      </c>
      <c r="J416" s="4" t="s">
        <v>421</v>
      </c>
      <c r="K416" s="4">
        <v>5</v>
      </c>
      <c r="L416" s="4" t="s">
        <v>588</v>
      </c>
      <c r="M416" s="4">
        <v>10</v>
      </c>
      <c r="Z416" s="4" t="s">
        <v>1102</v>
      </c>
      <c r="AA416" s="23" t="s">
        <v>611</v>
      </c>
      <c r="AB416" s="4">
        <v>2</v>
      </c>
      <c r="AG416" s="4">
        <v>114</v>
      </c>
    </row>
    <row r="417" spans="1:33" x14ac:dyDescent="0.25">
      <c r="A417" s="4" t="s">
        <v>591</v>
      </c>
      <c r="B417" s="4">
        <v>151</v>
      </c>
      <c r="C417" s="4">
        <v>2</v>
      </c>
      <c r="D417" s="11">
        <v>20</v>
      </c>
      <c r="E417" s="9">
        <v>0</v>
      </c>
      <c r="F417" s="7">
        <v>1</v>
      </c>
      <c r="H417" s="4">
        <v>2515</v>
      </c>
      <c r="J417" s="4" t="s">
        <v>421</v>
      </c>
      <c r="K417" s="4">
        <v>1</v>
      </c>
      <c r="L417" s="4" t="s">
        <v>596</v>
      </c>
      <c r="M417" s="4">
        <v>1</v>
      </c>
      <c r="R417" s="4" t="s">
        <v>1061</v>
      </c>
      <c r="Z417" s="4" t="s">
        <v>1102</v>
      </c>
      <c r="AA417" s="23" t="s">
        <v>828</v>
      </c>
      <c r="AB417" s="4">
        <v>1</v>
      </c>
      <c r="AG417" s="4">
        <v>115</v>
      </c>
    </row>
    <row r="418" spans="1:33" x14ac:dyDescent="0.25">
      <c r="A418" s="4" t="s">
        <v>592</v>
      </c>
      <c r="B418" s="4">
        <v>151</v>
      </c>
      <c r="C418" s="4">
        <v>2</v>
      </c>
      <c r="D418" s="11">
        <v>20</v>
      </c>
      <c r="E418" s="9">
        <v>0</v>
      </c>
      <c r="F418" s="7">
        <v>2</v>
      </c>
      <c r="H418" s="4">
        <v>2515</v>
      </c>
      <c r="J418" s="4" t="s">
        <v>421</v>
      </c>
      <c r="K418" s="4">
        <v>2</v>
      </c>
      <c r="L418" s="4" t="s">
        <v>596</v>
      </c>
      <c r="M418" s="4">
        <v>2</v>
      </c>
      <c r="R418" s="4" t="s">
        <v>1061</v>
      </c>
      <c r="Z418" s="4" t="s">
        <v>1102</v>
      </c>
      <c r="AA418" s="23" t="s">
        <v>503</v>
      </c>
      <c r="AB418" s="4">
        <v>1</v>
      </c>
      <c r="AG418" s="4">
        <v>115</v>
      </c>
    </row>
    <row r="419" spans="1:33" x14ac:dyDescent="0.25">
      <c r="A419" s="4" t="s">
        <v>593</v>
      </c>
      <c r="B419" s="4">
        <v>151</v>
      </c>
      <c r="C419" s="4">
        <v>2</v>
      </c>
      <c r="D419" s="11">
        <v>25</v>
      </c>
      <c r="E419" s="9">
        <v>0</v>
      </c>
      <c r="F419" s="7">
        <v>3</v>
      </c>
      <c r="H419" s="4">
        <v>2515</v>
      </c>
      <c r="J419" s="4" t="s">
        <v>421</v>
      </c>
      <c r="K419" s="4">
        <v>3</v>
      </c>
      <c r="L419" s="4" t="s">
        <v>596</v>
      </c>
      <c r="M419" s="4">
        <v>3</v>
      </c>
      <c r="R419" s="4" t="s">
        <v>1061</v>
      </c>
      <c r="Z419" s="4" t="s">
        <v>1102</v>
      </c>
      <c r="AA419" s="23" t="s">
        <v>527</v>
      </c>
      <c r="AB419" s="4">
        <v>1</v>
      </c>
      <c r="AG419" s="4">
        <v>115</v>
      </c>
    </row>
    <row r="420" spans="1:33" x14ac:dyDescent="0.25">
      <c r="A420" s="4" t="s">
        <v>594</v>
      </c>
      <c r="B420" s="4">
        <v>151</v>
      </c>
      <c r="C420" s="4">
        <v>2</v>
      </c>
      <c r="D420" s="11">
        <v>25</v>
      </c>
      <c r="E420" s="9">
        <v>0</v>
      </c>
      <c r="F420" s="7">
        <v>4</v>
      </c>
      <c r="H420" s="4">
        <v>2515</v>
      </c>
      <c r="J420" s="4" t="s">
        <v>421</v>
      </c>
      <c r="K420" s="4">
        <v>4</v>
      </c>
      <c r="L420" s="4" t="s">
        <v>596</v>
      </c>
      <c r="M420" s="4">
        <v>4</v>
      </c>
      <c r="R420" s="4" t="s">
        <v>1061</v>
      </c>
      <c r="Z420" s="4" t="s">
        <v>1102</v>
      </c>
      <c r="AA420" s="23" t="s">
        <v>526</v>
      </c>
      <c r="AB420" s="4">
        <v>1</v>
      </c>
      <c r="AG420" s="4">
        <v>115</v>
      </c>
    </row>
    <row r="421" spans="1:33" x14ac:dyDescent="0.25">
      <c r="A421" s="4" t="s">
        <v>595</v>
      </c>
      <c r="B421" s="4">
        <v>151</v>
      </c>
      <c r="C421" s="4">
        <v>2</v>
      </c>
      <c r="D421" s="11">
        <v>30</v>
      </c>
      <c r="E421" s="9">
        <v>0</v>
      </c>
      <c r="F421" s="7">
        <v>5</v>
      </c>
      <c r="H421" s="4">
        <v>2515</v>
      </c>
      <c r="J421" s="4" t="s">
        <v>421</v>
      </c>
      <c r="K421" s="4">
        <v>5</v>
      </c>
      <c r="L421" s="4" t="s">
        <v>596</v>
      </c>
      <c r="M421" s="4">
        <v>5</v>
      </c>
      <c r="R421" s="4" t="s">
        <v>1061</v>
      </c>
      <c r="Z421" s="4" t="s">
        <v>1102</v>
      </c>
      <c r="AA421" s="23" t="s">
        <v>525</v>
      </c>
      <c r="AB421" s="4">
        <v>1</v>
      </c>
      <c r="AG421" s="4">
        <v>115</v>
      </c>
    </row>
    <row r="422" spans="1:33" x14ac:dyDescent="0.25">
      <c r="A422" s="4" t="s">
        <v>424</v>
      </c>
      <c r="B422" s="4">
        <v>611</v>
      </c>
      <c r="C422" s="4">
        <v>2</v>
      </c>
      <c r="D422" s="11">
        <v>5</v>
      </c>
      <c r="E422" s="9">
        <v>0</v>
      </c>
      <c r="F422" s="7">
        <v>0</v>
      </c>
      <c r="H422" s="4">
        <v>6748</v>
      </c>
      <c r="J422" s="4" t="s">
        <v>421</v>
      </c>
      <c r="K422" s="4">
        <v>1</v>
      </c>
      <c r="L422" s="4" t="s">
        <v>714</v>
      </c>
      <c r="M422" s="4">
        <v>1</v>
      </c>
      <c r="R422" s="4" t="s">
        <v>1530</v>
      </c>
      <c r="Z422" s="4" t="s">
        <v>1102</v>
      </c>
      <c r="AA422" s="23" t="s">
        <v>828</v>
      </c>
      <c r="AB422" s="4">
        <v>1</v>
      </c>
      <c r="AG422" s="4">
        <v>534</v>
      </c>
    </row>
    <row r="423" spans="1:33" x14ac:dyDescent="0.25">
      <c r="A423" s="4" t="s">
        <v>1492</v>
      </c>
      <c r="B423" s="4">
        <v>611</v>
      </c>
      <c r="C423" s="4">
        <v>2</v>
      </c>
      <c r="D423" s="11">
        <v>10</v>
      </c>
      <c r="E423" s="9">
        <v>0</v>
      </c>
      <c r="F423" s="7">
        <v>0</v>
      </c>
      <c r="H423" s="4">
        <v>6748</v>
      </c>
      <c r="J423" s="4" t="s">
        <v>421</v>
      </c>
      <c r="K423" s="4">
        <v>2</v>
      </c>
      <c r="L423" s="4" t="s">
        <v>714</v>
      </c>
      <c r="M423" s="4">
        <v>1</v>
      </c>
      <c r="R423" s="4" t="s">
        <v>1530</v>
      </c>
      <c r="Z423" s="4" t="s">
        <v>1102</v>
      </c>
      <c r="AA423" s="23" t="s">
        <v>503</v>
      </c>
      <c r="AB423" s="4">
        <v>1</v>
      </c>
      <c r="AG423" s="4">
        <v>534</v>
      </c>
    </row>
    <row r="424" spans="1:33" x14ac:dyDescent="0.25">
      <c r="A424" s="4" t="s">
        <v>1493</v>
      </c>
      <c r="B424" s="4">
        <v>611</v>
      </c>
      <c r="C424" s="4">
        <v>2</v>
      </c>
      <c r="D424" s="11">
        <v>15</v>
      </c>
      <c r="E424" s="9">
        <v>0</v>
      </c>
      <c r="F424" s="7">
        <v>0</v>
      </c>
      <c r="H424" s="4">
        <v>6748</v>
      </c>
      <c r="J424" s="4" t="s">
        <v>421</v>
      </c>
      <c r="K424" s="4">
        <v>3</v>
      </c>
      <c r="L424" s="4" t="s">
        <v>714</v>
      </c>
      <c r="M424" s="4">
        <v>1</v>
      </c>
      <c r="R424" s="4" t="s">
        <v>1530</v>
      </c>
      <c r="Z424" s="4" t="s">
        <v>1102</v>
      </c>
      <c r="AA424" s="23" t="s">
        <v>507</v>
      </c>
      <c r="AB424" s="4">
        <v>1</v>
      </c>
      <c r="AG424" s="4">
        <v>534</v>
      </c>
    </row>
    <row r="425" spans="1:33" x14ac:dyDescent="0.25">
      <c r="A425" s="4" t="s">
        <v>1494</v>
      </c>
      <c r="B425" s="4">
        <v>611</v>
      </c>
      <c r="C425" s="4">
        <v>2</v>
      </c>
      <c r="D425" s="11">
        <v>20</v>
      </c>
      <c r="E425" s="9">
        <v>0</v>
      </c>
      <c r="F425" s="7">
        <v>0</v>
      </c>
      <c r="H425" s="4">
        <v>6748</v>
      </c>
      <c r="J425" s="4" t="s">
        <v>421</v>
      </c>
      <c r="K425" s="4">
        <v>4</v>
      </c>
      <c r="L425" s="4" t="s">
        <v>714</v>
      </c>
      <c r="M425" s="4">
        <v>1</v>
      </c>
      <c r="R425" s="4" t="s">
        <v>1530</v>
      </c>
      <c r="Z425" s="4" t="s">
        <v>1102</v>
      </c>
      <c r="AA425" s="23" t="s">
        <v>567</v>
      </c>
      <c r="AB425" s="4">
        <v>1</v>
      </c>
      <c r="AG425" s="4">
        <v>534</v>
      </c>
    </row>
    <row r="426" spans="1:33" x14ac:dyDescent="0.25">
      <c r="A426" s="4" t="s">
        <v>1495</v>
      </c>
      <c r="B426" s="4">
        <v>611</v>
      </c>
      <c r="C426" s="4">
        <v>2</v>
      </c>
      <c r="D426" s="11">
        <v>25</v>
      </c>
      <c r="E426" s="9">
        <v>0</v>
      </c>
      <c r="F426" s="7">
        <v>0</v>
      </c>
      <c r="H426" s="4">
        <v>6748</v>
      </c>
      <c r="J426" s="4" t="s">
        <v>421</v>
      </c>
      <c r="K426" s="4">
        <v>5</v>
      </c>
      <c r="L426" s="4" t="s">
        <v>714</v>
      </c>
      <c r="M426" s="4">
        <v>1</v>
      </c>
      <c r="R426" s="4" t="s">
        <v>1530</v>
      </c>
      <c r="Z426" s="4" t="s">
        <v>1102</v>
      </c>
      <c r="AA426" s="23" t="s">
        <v>508</v>
      </c>
      <c r="AB426" s="4">
        <v>1</v>
      </c>
      <c r="AG426" s="4">
        <v>534</v>
      </c>
    </row>
    <row r="427" spans="1:33" x14ac:dyDescent="0.25">
      <c r="A427" s="4" t="s">
        <v>353</v>
      </c>
      <c r="B427" s="4">
        <v>40</v>
      </c>
      <c r="C427" s="4">
        <v>400</v>
      </c>
      <c r="D427" s="11">
        <v>2000</v>
      </c>
      <c r="E427" s="9">
        <v>0</v>
      </c>
      <c r="F427" s="7">
        <v>500</v>
      </c>
      <c r="H427" s="4">
        <v>6</v>
      </c>
      <c r="J427" s="4" t="s">
        <v>1686</v>
      </c>
      <c r="K427" s="4">
        <v>1</v>
      </c>
      <c r="R427" s="4" t="s">
        <v>363</v>
      </c>
      <c r="S427" s="4">
        <v>1000</v>
      </c>
      <c r="T427" s="4" t="s">
        <v>364</v>
      </c>
      <c r="U427" s="23">
        <v>1000</v>
      </c>
      <c r="V427" s="4" t="s">
        <v>365</v>
      </c>
      <c r="W427" s="4">
        <v>1000</v>
      </c>
      <c r="X427" s="4" t="s">
        <v>1773</v>
      </c>
      <c r="Y427" s="4">
        <v>2</v>
      </c>
    </row>
    <row r="428" spans="1:33" x14ac:dyDescent="0.25">
      <c r="A428" s="4" t="s">
        <v>355</v>
      </c>
      <c r="B428" s="4">
        <v>49</v>
      </c>
      <c r="C428" s="4">
        <v>400</v>
      </c>
      <c r="D428" s="11">
        <v>3000</v>
      </c>
      <c r="E428" s="9">
        <v>0</v>
      </c>
      <c r="F428" s="7">
        <v>500</v>
      </c>
      <c r="H428" s="4">
        <v>6</v>
      </c>
      <c r="J428" s="4" t="s">
        <v>1686</v>
      </c>
      <c r="K428" s="4">
        <v>2</v>
      </c>
      <c r="R428" s="4" t="s">
        <v>363</v>
      </c>
      <c r="S428" s="4">
        <v>1500</v>
      </c>
      <c r="T428" s="4" t="s">
        <v>364</v>
      </c>
      <c r="U428" s="23">
        <v>1500</v>
      </c>
      <c r="V428" s="4" t="s">
        <v>365</v>
      </c>
      <c r="W428" s="4">
        <v>1500</v>
      </c>
      <c r="X428" s="4" t="s">
        <v>1773</v>
      </c>
      <c r="Y428" s="4">
        <v>3</v>
      </c>
    </row>
    <row r="429" spans="1:33" x14ac:dyDescent="0.25">
      <c r="A429" s="4" t="s">
        <v>356</v>
      </c>
      <c r="B429" s="4">
        <v>49</v>
      </c>
      <c r="C429" s="4">
        <v>400</v>
      </c>
      <c r="D429" s="11">
        <v>4000</v>
      </c>
      <c r="E429" s="9">
        <v>0</v>
      </c>
      <c r="F429" s="7">
        <v>500</v>
      </c>
      <c r="H429" s="4">
        <v>6</v>
      </c>
      <c r="J429" s="4" t="s">
        <v>1686</v>
      </c>
      <c r="K429" s="4">
        <v>3</v>
      </c>
      <c r="R429" s="4" t="s">
        <v>363</v>
      </c>
      <c r="S429" s="4">
        <v>2000</v>
      </c>
      <c r="T429" s="4" t="s">
        <v>364</v>
      </c>
      <c r="U429" s="23">
        <v>2000</v>
      </c>
      <c r="V429" s="4" t="s">
        <v>365</v>
      </c>
      <c r="W429" s="4">
        <v>2000</v>
      </c>
      <c r="X429" s="4" t="s">
        <v>1773</v>
      </c>
      <c r="Y429" s="4">
        <v>4</v>
      </c>
    </row>
    <row r="430" spans="1:33" x14ac:dyDescent="0.25">
      <c r="A430" s="4" t="s">
        <v>357</v>
      </c>
      <c r="B430" s="4">
        <v>49</v>
      </c>
      <c r="C430" s="4">
        <v>400</v>
      </c>
      <c r="D430" s="11">
        <v>5000</v>
      </c>
      <c r="E430" s="9">
        <v>0</v>
      </c>
      <c r="F430" s="7">
        <v>500</v>
      </c>
      <c r="H430" s="4">
        <v>6</v>
      </c>
      <c r="J430" s="4" t="s">
        <v>1686</v>
      </c>
      <c r="K430" s="4">
        <v>4</v>
      </c>
      <c r="R430" s="4" t="s">
        <v>363</v>
      </c>
      <c r="S430" s="4">
        <v>2500</v>
      </c>
      <c r="T430" s="4" t="s">
        <v>364</v>
      </c>
      <c r="U430" s="23">
        <v>2500</v>
      </c>
      <c r="V430" s="4" t="s">
        <v>365</v>
      </c>
      <c r="W430" s="4">
        <v>2500</v>
      </c>
      <c r="X430" s="4" t="s">
        <v>1773</v>
      </c>
      <c r="Y430" s="4">
        <v>5</v>
      </c>
    </row>
    <row r="431" spans="1:33" x14ac:dyDescent="0.25">
      <c r="A431" s="4" t="s">
        <v>358</v>
      </c>
      <c r="B431" s="4">
        <v>49</v>
      </c>
      <c r="C431" s="4">
        <v>400</v>
      </c>
      <c r="D431" s="11">
        <v>6000</v>
      </c>
      <c r="E431" s="9">
        <v>0</v>
      </c>
      <c r="F431" s="7">
        <v>500</v>
      </c>
      <c r="H431" s="4">
        <v>6</v>
      </c>
      <c r="J431" s="4" t="s">
        <v>1686</v>
      </c>
      <c r="K431" s="4">
        <v>5</v>
      </c>
      <c r="R431" s="4" t="s">
        <v>363</v>
      </c>
      <c r="S431" s="4">
        <v>3000</v>
      </c>
      <c r="T431" s="4" t="s">
        <v>364</v>
      </c>
      <c r="U431" s="23">
        <v>3000</v>
      </c>
      <c r="V431" s="4" t="s">
        <v>365</v>
      </c>
      <c r="W431" s="4">
        <v>3000</v>
      </c>
      <c r="X431" s="4" t="s">
        <v>1773</v>
      </c>
      <c r="Y431" s="4">
        <v>6</v>
      </c>
    </row>
    <row r="432" spans="1:33" x14ac:dyDescent="0.25">
      <c r="A432" s="4" t="s">
        <v>354</v>
      </c>
      <c r="B432" s="4">
        <v>1674</v>
      </c>
      <c r="C432" s="4">
        <v>400</v>
      </c>
      <c r="D432" s="11">
        <v>3000</v>
      </c>
      <c r="E432" s="9">
        <v>0</v>
      </c>
      <c r="F432" s="7">
        <v>1000</v>
      </c>
      <c r="H432" s="4">
        <v>6742</v>
      </c>
      <c r="J432" s="4" t="s">
        <v>1686</v>
      </c>
      <c r="K432" s="4">
        <v>1</v>
      </c>
      <c r="R432" s="4" t="s">
        <v>363</v>
      </c>
      <c r="S432" s="4">
        <v>1500</v>
      </c>
      <c r="T432" s="4" t="s">
        <v>364</v>
      </c>
      <c r="U432" s="23">
        <v>1500</v>
      </c>
      <c r="V432" s="4" t="s">
        <v>365</v>
      </c>
      <c r="W432" s="4">
        <v>1500</v>
      </c>
      <c r="X432" s="4" t="s">
        <v>1773</v>
      </c>
      <c r="Y432" s="4">
        <v>3</v>
      </c>
    </row>
    <row r="433" spans="1:27" x14ac:dyDescent="0.25">
      <c r="A433" s="4" t="s">
        <v>359</v>
      </c>
      <c r="B433" s="4">
        <v>1674</v>
      </c>
      <c r="C433" s="4">
        <v>400</v>
      </c>
      <c r="D433" s="11">
        <v>4000</v>
      </c>
      <c r="E433" s="9">
        <v>0</v>
      </c>
      <c r="F433" s="7">
        <v>1000</v>
      </c>
      <c r="H433" s="4">
        <v>6742</v>
      </c>
      <c r="J433" s="4" t="s">
        <v>1686</v>
      </c>
      <c r="K433" s="4">
        <v>2</v>
      </c>
      <c r="R433" s="4" t="s">
        <v>363</v>
      </c>
      <c r="S433" s="4">
        <v>2000</v>
      </c>
      <c r="T433" s="4" t="s">
        <v>364</v>
      </c>
      <c r="U433" s="23">
        <v>2000</v>
      </c>
      <c r="V433" s="4" t="s">
        <v>365</v>
      </c>
      <c r="W433" s="4">
        <v>2000</v>
      </c>
      <c r="X433" s="4" t="s">
        <v>1773</v>
      </c>
      <c r="Y433" s="4">
        <v>5</v>
      </c>
    </row>
    <row r="434" spans="1:27" x14ac:dyDescent="0.25">
      <c r="A434" s="4" t="s">
        <v>360</v>
      </c>
      <c r="B434" s="4">
        <v>1674</v>
      </c>
      <c r="C434" s="4">
        <v>400</v>
      </c>
      <c r="D434" s="11">
        <v>5000</v>
      </c>
      <c r="E434" s="9">
        <v>0</v>
      </c>
      <c r="F434" s="7">
        <v>1000</v>
      </c>
      <c r="H434" s="4">
        <v>6742</v>
      </c>
      <c r="J434" s="4" t="s">
        <v>1686</v>
      </c>
      <c r="K434" s="4">
        <v>3</v>
      </c>
      <c r="R434" s="4" t="s">
        <v>363</v>
      </c>
      <c r="S434" s="4">
        <v>2500</v>
      </c>
      <c r="T434" s="4" t="s">
        <v>364</v>
      </c>
      <c r="U434" s="23">
        <v>2500</v>
      </c>
      <c r="V434" s="4" t="s">
        <v>365</v>
      </c>
      <c r="W434" s="4">
        <v>2500</v>
      </c>
      <c r="X434" s="4" t="s">
        <v>1773</v>
      </c>
      <c r="Y434" s="4">
        <v>7</v>
      </c>
    </row>
    <row r="435" spans="1:27" x14ac:dyDescent="0.25">
      <c r="A435" s="4" t="s">
        <v>361</v>
      </c>
      <c r="B435" s="4">
        <v>1674</v>
      </c>
      <c r="C435" s="4">
        <v>400</v>
      </c>
      <c r="D435" s="11">
        <v>6000</v>
      </c>
      <c r="E435" s="9">
        <v>0</v>
      </c>
      <c r="F435" s="7">
        <v>1000</v>
      </c>
      <c r="H435" s="4">
        <v>6742</v>
      </c>
      <c r="J435" s="4" t="s">
        <v>1686</v>
      </c>
      <c r="K435" s="4">
        <v>4</v>
      </c>
      <c r="R435" s="4" t="s">
        <v>363</v>
      </c>
      <c r="S435" s="4">
        <v>3000</v>
      </c>
      <c r="T435" s="4" t="s">
        <v>364</v>
      </c>
      <c r="U435" s="23">
        <v>3000</v>
      </c>
      <c r="V435" s="4" t="s">
        <v>365</v>
      </c>
      <c r="W435" s="4">
        <v>3000</v>
      </c>
      <c r="X435" s="4" t="s">
        <v>1773</v>
      </c>
      <c r="Y435" s="4">
        <v>9</v>
      </c>
    </row>
    <row r="436" spans="1:27" x14ac:dyDescent="0.25">
      <c r="A436" s="4" t="s">
        <v>362</v>
      </c>
      <c r="B436" s="4">
        <v>1674</v>
      </c>
      <c r="C436" s="4">
        <v>400</v>
      </c>
      <c r="D436" s="11">
        <v>7000</v>
      </c>
      <c r="E436" s="9">
        <v>0</v>
      </c>
      <c r="F436" s="7">
        <v>1000</v>
      </c>
      <c r="H436" s="4">
        <v>6742</v>
      </c>
      <c r="J436" s="4" t="s">
        <v>1686</v>
      </c>
      <c r="K436" s="4">
        <v>5</v>
      </c>
      <c r="R436" s="4" t="s">
        <v>363</v>
      </c>
      <c r="S436" s="4">
        <v>3500</v>
      </c>
      <c r="T436" s="4" t="s">
        <v>364</v>
      </c>
      <c r="U436" s="23">
        <v>3500</v>
      </c>
      <c r="V436" s="4" t="s">
        <v>365</v>
      </c>
      <c r="W436" s="4">
        <v>3500</v>
      </c>
      <c r="X436" s="4" t="s">
        <v>1773</v>
      </c>
      <c r="Y436" s="4">
        <v>11</v>
      </c>
    </row>
    <row r="437" spans="1:27" x14ac:dyDescent="0.25">
      <c r="A437" s="4" t="s">
        <v>1615</v>
      </c>
      <c r="B437" s="4">
        <v>478</v>
      </c>
      <c r="C437" s="4">
        <v>20</v>
      </c>
      <c r="D437" s="11">
        <v>500</v>
      </c>
      <c r="E437" s="9">
        <v>10</v>
      </c>
      <c r="F437" s="7">
        <v>100</v>
      </c>
      <c r="H437" s="4">
        <v>712</v>
      </c>
      <c r="J437" s="4" t="s">
        <v>1672</v>
      </c>
      <c r="K437" s="4">
        <v>2</v>
      </c>
      <c r="L437" s="4" t="s">
        <v>696</v>
      </c>
      <c r="M437" s="4">
        <v>1</v>
      </c>
      <c r="R437" s="4" t="s">
        <v>1294</v>
      </c>
      <c r="S437" s="4">
        <v>300</v>
      </c>
      <c r="T437" s="4" t="s">
        <v>1973</v>
      </c>
      <c r="U437" s="23" t="s">
        <v>1829</v>
      </c>
    </row>
    <row r="438" spans="1:27" x14ac:dyDescent="0.25">
      <c r="A438" s="4" t="s">
        <v>1617</v>
      </c>
      <c r="B438" s="4">
        <v>478</v>
      </c>
      <c r="C438" s="4">
        <v>20</v>
      </c>
      <c r="D438" s="11">
        <v>500</v>
      </c>
      <c r="E438" s="9">
        <v>15</v>
      </c>
      <c r="F438" s="7">
        <v>150</v>
      </c>
      <c r="H438" s="4">
        <v>712</v>
      </c>
      <c r="J438" s="4" t="s">
        <v>1672</v>
      </c>
      <c r="K438" s="4">
        <v>3</v>
      </c>
      <c r="L438" s="4" t="s">
        <v>696</v>
      </c>
      <c r="M438" s="4">
        <v>2</v>
      </c>
      <c r="R438" s="4" t="s">
        <v>1294</v>
      </c>
      <c r="S438" s="4">
        <v>400</v>
      </c>
      <c r="T438" s="4" t="s">
        <v>1973</v>
      </c>
      <c r="U438" s="23" t="s">
        <v>1830</v>
      </c>
    </row>
    <row r="439" spans="1:27" x14ac:dyDescent="0.25">
      <c r="A439" s="4" t="s">
        <v>1616</v>
      </c>
      <c r="B439" s="4">
        <v>478</v>
      </c>
      <c r="C439" s="4">
        <v>20</v>
      </c>
      <c r="D439" s="11">
        <v>500</v>
      </c>
      <c r="E439" s="9">
        <v>20</v>
      </c>
      <c r="F439" s="7">
        <v>200</v>
      </c>
      <c r="H439" s="4">
        <v>712</v>
      </c>
      <c r="J439" s="4" t="s">
        <v>1672</v>
      </c>
      <c r="K439" s="4">
        <v>4</v>
      </c>
      <c r="L439" s="4" t="s">
        <v>696</v>
      </c>
      <c r="M439" s="4">
        <v>3</v>
      </c>
      <c r="R439" s="4" t="s">
        <v>1294</v>
      </c>
      <c r="S439" s="4">
        <v>500</v>
      </c>
      <c r="T439" s="4" t="s">
        <v>1973</v>
      </c>
      <c r="U439" s="23" t="s">
        <v>1832</v>
      </c>
    </row>
    <row r="440" spans="1:27" x14ac:dyDescent="0.25">
      <c r="A440" s="4" t="s">
        <v>1618</v>
      </c>
      <c r="B440" s="4">
        <v>478</v>
      </c>
      <c r="C440" s="4">
        <v>20</v>
      </c>
      <c r="D440" s="11">
        <v>500</v>
      </c>
      <c r="E440" s="9">
        <v>25</v>
      </c>
      <c r="F440" s="7">
        <v>250</v>
      </c>
      <c r="H440" s="4">
        <v>712</v>
      </c>
      <c r="J440" s="4" t="s">
        <v>1672</v>
      </c>
      <c r="K440" s="4">
        <v>5</v>
      </c>
      <c r="L440" s="4" t="s">
        <v>696</v>
      </c>
      <c r="M440" s="4">
        <v>4</v>
      </c>
      <c r="R440" s="4" t="s">
        <v>1294</v>
      </c>
      <c r="S440" s="4">
        <v>600</v>
      </c>
      <c r="T440" s="4" t="s">
        <v>1973</v>
      </c>
      <c r="U440" s="23" t="s">
        <v>1831</v>
      </c>
    </row>
    <row r="441" spans="1:27" x14ac:dyDescent="0.25">
      <c r="A441" s="4" t="s">
        <v>1619</v>
      </c>
      <c r="B441" s="4">
        <v>233</v>
      </c>
      <c r="C441" s="4">
        <v>20</v>
      </c>
      <c r="D441" s="11">
        <v>300</v>
      </c>
      <c r="E441" s="9">
        <v>20</v>
      </c>
      <c r="F441" s="7">
        <v>100</v>
      </c>
      <c r="H441" s="4">
        <v>713</v>
      </c>
      <c r="J441" s="4" t="s">
        <v>1672</v>
      </c>
      <c r="K441" s="4">
        <v>2</v>
      </c>
      <c r="L441" s="4" t="s">
        <v>1707</v>
      </c>
      <c r="M441" s="4">
        <v>1</v>
      </c>
      <c r="R441" s="4" t="s">
        <v>1295</v>
      </c>
      <c r="S441" s="4">
        <v>300</v>
      </c>
      <c r="T441" s="4" t="s">
        <v>1973</v>
      </c>
      <c r="U441" s="23" t="s">
        <v>1829</v>
      </c>
    </row>
    <row r="442" spans="1:27" x14ac:dyDescent="0.25">
      <c r="A442" s="4" t="s">
        <v>382</v>
      </c>
      <c r="B442" s="4">
        <v>233</v>
      </c>
      <c r="C442" s="4">
        <v>20</v>
      </c>
      <c r="D442" s="11">
        <v>300</v>
      </c>
      <c r="E442" s="9">
        <v>20</v>
      </c>
      <c r="F442" s="7">
        <v>100</v>
      </c>
      <c r="H442" s="4">
        <v>713</v>
      </c>
      <c r="J442" s="4" t="s">
        <v>1672</v>
      </c>
      <c r="K442" s="4">
        <v>3</v>
      </c>
      <c r="L442" s="4" t="s">
        <v>1707</v>
      </c>
      <c r="M442" s="4">
        <v>2</v>
      </c>
      <c r="R442" s="4" t="s">
        <v>1295</v>
      </c>
      <c r="S442" s="4">
        <v>400</v>
      </c>
      <c r="T442" s="4" t="s">
        <v>1973</v>
      </c>
      <c r="U442" s="23" t="s">
        <v>1830</v>
      </c>
    </row>
    <row r="443" spans="1:27" x14ac:dyDescent="0.25">
      <c r="A443" s="4" t="s">
        <v>383</v>
      </c>
      <c r="B443" s="4">
        <v>233</v>
      </c>
      <c r="C443" s="4">
        <v>20</v>
      </c>
      <c r="D443" s="11">
        <v>300</v>
      </c>
      <c r="E443" s="9">
        <v>20</v>
      </c>
      <c r="F443" s="7">
        <v>100</v>
      </c>
      <c r="H443" s="4">
        <v>713</v>
      </c>
      <c r="J443" s="4" t="s">
        <v>1672</v>
      </c>
      <c r="K443" s="4">
        <v>4</v>
      </c>
      <c r="L443" s="4" t="s">
        <v>1707</v>
      </c>
      <c r="M443" s="4">
        <v>3</v>
      </c>
      <c r="R443" s="4" t="s">
        <v>1295</v>
      </c>
      <c r="S443" s="4">
        <v>500</v>
      </c>
      <c r="T443" s="4" t="s">
        <v>1973</v>
      </c>
      <c r="U443" s="23" t="s">
        <v>1832</v>
      </c>
    </row>
    <row r="444" spans="1:27" x14ac:dyDescent="0.25">
      <c r="A444" s="4" t="s">
        <v>384</v>
      </c>
      <c r="B444" s="4">
        <v>233</v>
      </c>
      <c r="C444" s="4">
        <v>20</v>
      </c>
      <c r="D444" s="11">
        <v>300</v>
      </c>
      <c r="E444" s="9">
        <v>20</v>
      </c>
      <c r="F444" s="7">
        <v>100</v>
      </c>
      <c r="H444" s="4">
        <v>713</v>
      </c>
      <c r="J444" s="4" t="s">
        <v>1672</v>
      </c>
      <c r="K444" s="4">
        <v>5</v>
      </c>
      <c r="L444" s="4" t="s">
        <v>1707</v>
      </c>
      <c r="M444" s="4">
        <v>4</v>
      </c>
      <c r="R444" s="4" t="s">
        <v>1295</v>
      </c>
      <c r="S444" s="4">
        <v>600</v>
      </c>
      <c r="T444" s="4" t="s">
        <v>1973</v>
      </c>
      <c r="U444" s="23" t="s">
        <v>1831</v>
      </c>
    </row>
    <row r="445" spans="1:27" x14ac:dyDescent="0.25">
      <c r="A445" s="4" t="s">
        <v>875</v>
      </c>
      <c r="B445" s="4">
        <v>129</v>
      </c>
      <c r="C445" s="4">
        <v>20</v>
      </c>
      <c r="D445" s="11">
        <v>400</v>
      </c>
      <c r="E445" s="9">
        <v>0</v>
      </c>
      <c r="F445" s="7">
        <v>100</v>
      </c>
      <c r="G445" s="4">
        <v>0</v>
      </c>
      <c r="H445" s="4">
        <v>42</v>
      </c>
      <c r="J445" s="4" t="s">
        <v>2053</v>
      </c>
      <c r="K445" s="4">
        <v>1</v>
      </c>
      <c r="L445" s="4" t="s">
        <v>2004</v>
      </c>
      <c r="M445" s="4">
        <v>3</v>
      </c>
      <c r="R445" s="4" t="s">
        <v>1931</v>
      </c>
      <c r="S445" s="23" t="s">
        <v>1826</v>
      </c>
      <c r="T445" s="4" t="s">
        <v>1594</v>
      </c>
      <c r="V445" s="123" t="s">
        <v>2729</v>
      </c>
      <c r="W445" s="123">
        <v>2</v>
      </c>
      <c r="X445" s="4" t="s">
        <v>3367</v>
      </c>
    </row>
    <row r="446" spans="1:27" x14ac:dyDescent="0.25">
      <c r="A446" s="4" t="s">
        <v>878</v>
      </c>
      <c r="B446" s="4">
        <v>129</v>
      </c>
      <c r="C446" s="4">
        <v>20</v>
      </c>
      <c r="D446" s="11">
        <v>400</v>
      </c>
      <c r="E446" s="9">
        <v>0</v>
      </c>
      <c r="F446" s="7">
        <v>100</v>
      </c>
      <c r="G446" s="4">
        <v>0</v>
      </c>
      <c r="H446" s="4">
        <v>42</v>
      </c>
      <c r="J446" s="4" t="s">
        <v>2053</v>
      </c>
      <c r="K446" s="4">
        <v>2</v>
      </c>
      <c r="L446" s="4" t="s">
        <v>2004</v>
      </c>
      <c r="M446" s="4">
        <v>3</v>
      </c>
      <c r="R446" s="4" t="s">
        <v>1931</v>
      </c>
      <c r="S446" s="23" t="s">
        <v>1830</v>
      </c>
      <c r="T446" s="4" t="s">
        <v>1594</v>
      </c>
      <c r="V446" s="123" t="s">
        <v>2729</v>
      </c>
      <c r="W446" s="123">
        <v>3</v>
      </c>
      <c r="X446" s="4" t="s">
        <v>3367</v>
      </c>
    </row>
    <row r="447" spans="1:27" x14ac:dyDescent="0.25">
      <c r="A447" s="4" t="s">
        <v>879</v>
      </c>
      <c r="B447" s="4">
        <v>129</v>
      </c>
      <c r="C447" s="4">
        <v>20</v>
      </c>
      <c r="D447" s="11">
        <v>400</v>
      </c>
      <c r="E447" s="9">
        <v>0</v>
      </c>
      <c r="F447" s="7">
        <v>100</v>
      </c>
      <c r="G447" s="4">
        <v>0</v>
      </c>
      <c r="H447" s="4">
        <v>42</v>
      </c>
      <c r="J447" s="4" t="s">
        <v>2053</v>
      </c>
      <c r="K447" s="4">
        <v>3</v>
      </c>
      <c r="L447" s="4" t="s">
        <v>2004</v>
      </c>
      <c r="M447" s="4">
        <v>3</v>
      </c>
      <c r="R447" s="4" t="s">
        <v>1931</v>
      </c>
      <c r="S447" s="23" t="s">
        <v>304</v>
      </c>
      <c r="T447" s="4" t="s">
        <v>1594</v>
      </c>
      <c r="V447" s="123" t="s">
        <v>2729</v>
      </c>
      <c r="W447" s="123">
        <v>4</v>
      </c>
      <c r="X447" s="4" t="s">
        <v>3367</v>
      </c>
    </row>
    <row r="448" spans="1:27" s="123" customFormat="1" x14ac:dyDescent="0.25">
      <c r="A448" s="123" t="s">
        <v>2058</v>
      </c>
      <c r="B448" s="123">
        <v>129</v>
      </c>
      <c r="C448" s="123">
        <v>2</v>
      </c>
      <c r="D448" s="217">
        <v>40</v>
      </c>
      <c r="E448" s="218">
        <v>0</v>
      </c>
      <c r="F448" s="219">
        <v>10</v>
      </c>
      <c r="G448" s="123">
        <v>0</v>
      </c>
      <c r="H448" s="123">
        <v>6760</v>
      </c>
      <c r="J448" s="123" t="s">
        <v>2053</v>
      </c>
      <c r="K448" s="123">
        <v>1</v>
      </c>
      <c r="L448" s="123" t="s">
        <v>1678</v>
      </c>
      <c r="M448" s="123">
        <v>2</v>
      </c>
      <c r="R448" s="123" t="s">
        <v>190</v>
      </c>
      <c r="S448" s="126" t="s">
        <v>1109</v>
      </c>
      <c r="T448" s="123" t="s">
        <v>1594</v>
      </c>
      <c r="U448" s="126"/>
      <c r="V448" s="123" t="s">
        <v>2729</v>
      </c>
      <c r="W448" s="123">
        <v>2</v>
      </c>
      <c r="AA448" s="126"/>
    </row>
    <row r="449" spans="1:33" x14ac:dyDescent="0.25">
      <c r="A449" s="4" t="s">
        <v>2032</v>
      </c>
      <c r="B449" s="4">
        <v>1996</v>
      </c>
      <c r="C449" s="4">
        <v>15</v>
      </c>
      <c r="D449" s="11">
        <v>400</v>
      </c>
      <c r="E449" s="9">
        <v>0</v>
      </c>
      <c r="F449" s="7">
        <v>200</v>
      </c>
      <c r="G449" s="23" t="s">
        <v>1823</v>
      </c>
      <c r="H449" s="4">
        <v>42</v>
      </c>
      <c r="J449" s="23" t="s">
        <v>2053</v>
      </c>
      <c r="K449" s="23" t="s">
        <v>1821</v>
      </c>
      <c r="L449" s="23"/>
      <c r="M449" s="23" t="s">
        <v>1199</v>
      </c>
      <c r="N449" s="23"/>
      <c r="O449" s="23"/>
      <c r="P449" s="23"/>
      <c r="Q449" s="23"/>
      <c r="R449" s="4" t="s">
        <v>1931</v>
      </c>
      <c r="S449" s="23" t="s">
        <v>2055</v>
      </c>
      <c r="T449" s="23"/>
      <c r="V449" s="123" t="s">
        <v>2729</v>
      </c>
      <c r="W449" s="126" t="s">
        <v>1825</v>
      </c>
      <c r="X449" s="4" t="s">
        <v>3367</v>
      </c>
      <c r="Y449" s="23"/>
      <c r="Z449" s="23"/>
      <c r="AB449" s="23"/>
      <c r="AC449" s="23"/>
      <c r="AD449" s="23"/>
      <c r="AE449" s="23"/>
      <c r="AF449" s="23"/>
      <c r="AG449" s="23"/>
    </row>
    <row r="450" spans="1:33" x14ac:dyDescent="0.25">
      <c r="A450" s="4" t="s">
        <v>2033</v>
      </c>
      <c r="B450" s="4">
        <v>1996</v>
      </c>
      <c r="C450" s="4">
        <v>15</v>
      </c>
      <c r="D450" s="11">
        <v>400</v>
      </c>
      <c r="E450" s="9">
        <v>0</v>
      </c>
      <c r="F450" s="7">
        <v>200</v>
      </c>
      <c r="G450" s="23" t="s">
        <v>1823</v>
      </c>
      <c r="H450" s="4">
        <v>42</v>
      </c>
      <c r="J450" s="23" t="s">
        <v>2053</v>
      </c>
      <c r="K450" s="23" t="s">
        <v>1829</v>
      </c>
      <c r="L450" s="23"/>
      <c r="M450" s="23"/>
      <c r="N450" s="23"/>
      <c r="O450" s="23"/>
      <c r="P450" s="23"/>
      <c r="Q450" s="23"/>
      <c r="R450" s="4" t="s">
        <v>1931</v>
      </c>
      <c r="S450" s="23" t="s">
        <v>303</v>
      </c>
      <c r="T450" s="23"/>
      <c r="V450" s="123" t="s">
        <v>2729</v>
      </c>
      <c r="W450" s="126" t="s">
        <v>1821</v>
      </c>
      <c r="X450" s="4" t="s">
        <v>3367</v>
      </c>
      <c r="Y450" s="23"/>
      <c r="Z450" s="23"/>
      <c r="AB450" s="23"/>
      <c r="AC450" s="23"/>
      <c r="AD450" s="23"/>
      <c r="AE450" s="23"/>
      <c r="AF450" s="23"/>
      <c r="AG450" s="23"/>
    </row>
    <row r="451" spans="1:33" x14ac:dyDescent="0.25">
      <c r="A451" s="4" t="s">
        <v>2034</v>
      </c>
      <c r="B451" s="4">
        <v>1996</v>
      </c>
      <c r="C451" s="4">
        <v>15</v>
      </c>
      <c r="D451" s="11">
        <v>400</v>
      </c>
      <c r="E451" s="9">
        <v>0</v>
      </c>
      <c r="F451" s="7">
        <v>200</v>
      </c>
      <c r="G451" s="23" t="s">
        <v>1823</v>
      </c>
      <c r="H451" s="4">
        <v>42</v>
      </c>
      <c r="J451" s="23" t="s">
        <v>2053</v>
      </c>
      <c r="K451" s="23" t="s">
        <v>524</v>
      </c>
      <c r="L451" s="23"/>
      <c r="M451" s="23"/>
      <c r="N451" s="23"/>
      <c r="O451" s="23"/>
      <c r="P451" s="23"/>
      <c r="Q451" s="23"/>
      <c r="R451" s="4" t="s">
        <v>1931</v>
      </c>
      <c r="S451" s="23" t="s">
        <v>305</v>
      </c>
      <c r="T451" s="23"/>
      <c r="V451" s="123" t="s">
        <v>2729</v>
      </c>
      <c r="W451" s="126" t="s">
        <v>1829</v>
      </c>
      <c r="X451" s="4" t="s">
        <v>3367</v>
      </c>
      <c r="Y451" s="23"/>
      <c r="Z451" s="23"/>
      <c r="AB451" s="23"/>
      <c r="AC451" s="23"/>
      <c r="AD451" s="23"/>
      <c r="AE451" s="23"/>
      <c r="AF451" s="23"/>
      <c r="AG451" s="23"/>
    </row>
    <row r="452" spans="1:33" s="123" customFormat="1" x14ac:dyDescent="0.25">
      <c r="A452" s="123" t="s">
        <v>2059</v>
      </c>
      <c r="B452" s="123">
        <v>1996</v>
      </c>
      <c r="C452" s="123">
        <v>1</v>
      </c>
      <c r="D452" s="217">
        <v>40</v>
      </c>
      <c r="E452" s="218">
        <v>0</v>
      </c>
      <c r="F452" s="219">
        <v>20</v>
      </c>
      <c r="G452" s="126" t="s">
        <v>1823</v>
      </c>
      <c r="H452" s="123">
        <v>6760</v>
      </c>
      <c r="J452" s="126" t="s">
        <v>2053</v>
      </c>
      <c r="K452" s="126" t="s">
        <v>1821</v>
      </c>
      <c r="L452" s="126" t="s">
        <v>1678</v>
      </c>
      <c r="M452" s="126" t="s">
        <v>1824</v>
      </c>
      <c r="N452" s="126"/>
      <c r="O452" s="126"/>
      <c r="P452" s="126"/>
      <c r="Q452" s="126"/>
      <c r="R452" s="123" t="s">
        <v>190</v>
      </c>
      <c r="S452" s="126" t="s">
        <v>1109</v>
      </c>
      <c r="T452" s="126"/>
      <c r="U452" s="126"/>
      <c r="V452" s="123" t="s">
        <v>2729</v>
      </c>
      <c r="W452" s="126" t="s">
        <v>1825</v>
      </c>
      <c r="X452" s="126"/>
      <c r="Y452" s="126"/>
      <c r="Z452" s="126"/>
      <c r="AA452" s="126"/>
      <c r="AB452" s="126"/>
      <c r="AC452" s="126"/>
      <c r="AD452" s="126"/>
      <c r="AE452" s="126"/>
      <c r="AF452" s="126"/>
      <c r="AG452" s="126"/>
    </row>
    <row r="453" spans="1:33" x14ac:dyDescent="0.25">
      <c r="A453" s="4" t="s">
        <v>2642</v>
      </c>
      <c r="B453" s="4">
        <v>928</v>
      </c>
      <c r="C453" s="4">
        <v>1</v>
      </c>
      <c r="D453" s="11">
        <v>3</v>
      </c>
      <c r="E453" s="9">
        <v>0</v>
      </c>
      <c r="F453" s="7">
        <v>7</v>
      </c>
      <c r="H453" s="4">
        <v>6734</v>
      </c>
      <c r="J453" s="4" t="s">
        <v>372</v>
      </c>
      <c r="K453" s="4">
        <v>1</v>
      </c>
      <c r="L453" s="4" t="s">
        <v>373</v>
      </c>
      <c r="M453" s="4">
        <v>1</v>
      </c>
      <c r="R453" s="4" t="s">
        <v>417</v>
      </c>
      <c r="Z453" s="4" t="s">
        <v>1102</v>
      </c>
      <c r="AA453" s="23" t="s">
        <v>700</v>
      </c>
      <c r="AB453" s="4">
        <v>1</v>
      </c>
      <c r="AG453" s="4">
        <v>531</v>
      </c>
    </row>
    <row r="454" spans="1:33" x14ac:dyDescent="0.25">
      <c r="A454" s="4" t="s">
        <v>2643</v>
      </c>
      <c r="B454" s="4">
        <v>928</v>
      </c>
      <c r="C454" s="4">
        <v>1</v>
      </c>
      <c r="D454" s="11">
        <v>3</v>
      </c>
      <c r="E454" s="9">
        <v>0</v>
      </c>
      <c r="F454" s="7">
        <v>8</v>
      </c>
      <c r="H454" s="4">
        <v>6734</v>
      </c>
      <c r="J454" s="4" t="s">
        <v>372</v>
      </c>
      <c r="K454" s="4">
        <v>2</v>
      </c>
      <c r="L454" s="4" t="s">
        <v>373</v>
      </c>
      <c r="M454" s="4">
        <v>2</v>
      </c>
      <c r="R454" s="4" t="s">
        <v>417</v>
      </c>
      <c r="Z454" s="4" t="s">
        <v>1102</v>
      </c>
      <c r="AA454" s="23" t="s">
        <v>1110</v>
      </c>
      <c r="AB454" s="4">
        <v>1</v>
      </c>
      <c r="AG454" s="4">
        <v>531</v>
      </c>
    </row>
    <row r="455" spans="1:33" x14ac:dyDescent="0.25">
      <c r="A455" s="4" t="s">
        <v>2644</v>
      </c>
      <c r="B455" s="4">
        <v>928</v>
      </c>
      <c r="C455" s="4">
        <v>1</v>
      </c>
      <c r="D455" s="11">
        <v>3</v>
      </c>
      <c r="E455" s="9">
        <v>0</v>
      </c>
      <c r="F455" s="7">
        <v>9</v>
      </c>
      <c r="H455" s="4">
        <v>6734</v>
      </c>
      <c r="J455" s="4" t="s">
        <v>372</v>
      </c>
      <c r="K455" s="4">
        <v>3</v>
      </c>
      <c r="L455" s="4" t="s">
        <v>373</v>
      </c>
      <c r="M455" s="4">
        <v>3</v>
      </c>
      <c r="R455" s="4" t="s">
        <v>417</v>
      </c>
      <c r="Z455" s="4" t="s">
        <v>1102</v>
      </c>
      <c r="AA455" s="23" t="s">
        <v>936</v>
      </c>
      <c r="AB455" s="4">
        <v>1</v>
      </c>
      <c r="AG455" s="4">
        <v>531</v>
      </c>
    </row>
    <row r="456" spans="1:33" x14ac:dyDescent="0.25">
      <c r="A456" s="4" t="s">
        <v>747</v>
      </c>
      <c r="B456" s="4">
        <v>918</v>
      </c>
      <c r="C456" s="4">
        <v>1</v>
      </c>
      <c r="D456" s="11">
        <v>2</v>
      </c>
      <c r="E456" s="9">
        <v>0</v>
      </c>
      <c r="F456" s="7">
        <v>7</v>
      </c>
      <c r="H456" s="4">
        <v>6734</v>
      </c>
      <c r="J456" s="4" t="s">
        <v>372</v>
      </c>
      <c r="K456" s="4">
        <v>1</v>
      </c>
      <c r="L456" s="4" t="s">
        <v>373</v>
      </c>
      <c r="M456" s="4">
        <v>1</v>
      </c>
      <c r="N456" s="4" t="s">
        <v>574</v>
      </c>
      <c r="O456" s="4">
        <v>1</v>
      </c>
      <c r="R456" s="4" t="s">
        <v>109</v>
      </c>
      <c r="U456" s="4"/>
      <c r="Z456" s="4" t="s">
        <v>1102</v>
      </c>
      <c r="AA456" s="23" t="s">
        <v>1110</v>
      </c>
      <c r="AB456" s="4">
        <v>1</v>
      </c>
      <c r="AG456" s="4">
        <v>531</v>
      </c>
    </row>
    <row r="457" spans="1:33" x14ac:dyDescent="0.25">
      <c r="A457" s="4" t="s">
        <v>748</v>
      </c>
      <c r="B457" s="4">
        <v>918</v>
      </c>
      <c r="C457" s="4">
        <v>1</v>
      </c>
      <c r="D457" s="11">
        <v>2</v>
      </c>
      <c r="E457" s="9">
        <v>0</v>
      </c>
      <c r="F457" s="7">
        <v>8</v>
      </c>
      <c r="H457" s="4">
        <v>6734</v>
      </c>
      <c r="J457" s="4" t="s">
        <v>372</v>
      </c>
      <c r="K457" s="4">
        <v>3</v>
      </c>
      <c r="L457" s="4" t="s">
        <v>373</v>
      </c>
      <c r="M457" s="4">
        <v>2</v>
      </c>
      <c r="N457" s="4" t="s">
        <v>574</v>
      </c>
      <c r="O457" s="4">
        <v>3</v>
      </c>
      <c r="R457" s="4" t="s">
        <v>109</v>
      </c>
      <c r="U457" s="4"/>
      <c r="Z457" s="4" t="s">
        <v>1102</v>
      </c>
      <c r="AA457" s="23" t="s">
        <v>936</v>
      </c>
      <c r="AB457" s="4">
        <v>1</v>
      </c>
      <c r="AG457" s="4">
        <v>531</v>
      </c>
    </row>
    <row r="458" spans="1:33" x14ac:dyDescent="0.25">
      <c r="A458" s="4" t="s">
        <v>749</v>
      </c>
      <c r="B458" s="4">
        <v>918</v>
      </c>
      <c r="C458" s="4">
        <v>1</v>
      </c>
      <c r="D458" s="11">
        <v>2</v>
      </c>
      <c r="E458" s="9">
        <v>0</v>
      </c>
      <c r="F458" s="7">
        <v>9</v>
      </c>
      <c r="H458" s="4">
        <v>6734</v>
      </c>
      <c r="J458" s="4" t="s">
        <v>372</v>
      </c>
      <c r="K458" s="4">
        <v>5</v>
      </c>
      <c r="L458" s="4" t="s">
        <v>373</v>
      </c>
      <c r="M458" s="4">
        <v>3</v>
      </c>
      <c r="N458" s="4" t="s">
        <v>574</v>
      </c>
      <c r="O458" s="4">
        <v>5</v>
      </c>
      <c r="R458" s="4" t="s">
        <v>109</v>
      </c>
      <c r="U458" s="4"/>
      <c r="Z458" s="4" t="s">
        <v>1102</v>
      </c>
      <c r="AA458" s="23" t="s">
        <v>828</v>
      </c>
      <c r="AB458" s="4">
        <v>1</v>
      </c>
      <c r="AG458" s="4">
        <v>531</v>
      </c>
    </row>
    <row r="459" spans="1:33" x14ac:dyDescent="0.25">
      <c r="A459" s="4" t="s">
        <v>252</v>
      </c>
      <c r="B459" s="4">
        <v>662</v>
      </c>
      <c r="C459" s="4">
        <v>400</v>
      </c>
      <c r="D459" s="11">
        <v>10000</v>
      </c>
      <c r="E459" s="9">
        <v>0</v>
      </c>
      <c r="F459" s="7">
        <v>5000</v>
      </c>
      <c r="H459" s="4">
        <v>6735</v>
      </c>
      <c r="J459" s="4" t="s">
        <v>255</v>
      </c>
      <c r="K459" s="4">
        <v>3</v>
      </c>
      <c r="R459" s="4" t="s">
        <v>363</v>
      </c>
      <c r="S459" s="4">
        <v>3000</v>
      </c>
      <c r="T459" s="4" t="s">
        <v>364</v>
      </c>
      <c r="U459" s="23">
        <v>3000</v>
      </c>
      <c r="V459" s="4" t="s">
        <v>365</v>
      </c>
      <c r="W459" s="4">
        <v>3000</v>
      </c>
      <c r="X459" s="4" t="s">
        <v>1773</v>
      </c>
      <c r="Y459" s="4">
        <v>10</v>
      </c>
    </row>
    <row r="460" spans="1:33" x14ac:dyDescent="0.25">
      <c r="A460" s="4" t="s">
        <v>253</v>
      </c>
      <c r="B460" s="4">
        <v>662</v>
      </c>
      <c r="C460" s="4">
        <v>400</v>
      </c>
      <c r="D460" s="11">
        <v>12000</v>
      </c>
      <c r="E460" s="9">
        <v>0</v>
      </c>
      <c r="F460" s="7">
        <v>5000</v>
      </c>
      <c r="H460" s="4">
        <v>6735</v>
      </c>
      <c r="J460" s="4" t="s">
        <v>255</v>
      </c>
      <c r="K460" s="4">
        <v>4</v>
      </c>
      <c r="R460" s="4" t="s">
        <v>363</v>
      </c>
      <c r="S460" s="4">
        <v>3500</v>
      </c>
      <c r="T460" s="4" t="s">
        <v>364</v>
      </c>
      <c r="U460" s="23">
        <v>3500</v>
      </c>
      <c r="V460" s="4" t="s">
        <v>365</v>
      </c>
      <c r="W460" s="4">
        <v>3500</v>
      </c>
      <c r="X460" s="4" t="s">
        <v>1773</v>
      </c>
      <c r="Y460" s="4">
        <v>12</v>
      </c>
    </row>
    <row r="461" spans="1:33" x14ac:dyDescent="0.25">
      <c r="A461" s="4" t="s">
        <v>254</v>
      </c>
      <c r="B461" s="4">
        <v>662</v>
      </c>
      <c r="C461" s="4">
        <v>400</v>
      </c>
      <c r="D461" s="11">
        <v>14000</v>
      </c>
      <c r="E461" s="9">
        <v>0</v>
      </c>
      <c r="F461" s="7">
        <v>5000</v>
      </c>
      <c r="H461" s="4">
        <v>6735</v>
      </c>
      <c r="J461" s="4" t="s">
        <v>255</v>
      </c>
      <c r="K461" s="4">
        <v>5</v>
      </c>
      <c r="R461" s="4" t="s">
        <v>363</v>
      </c>
      <c r="S461" s="4">
        <v>4000</v>
      </c>
      <c r="T461" s="4" t="s">
        <v>364</v>
      </c>
      <c r="U461" s="23">
        <v>4000</v>
      </c>
      <c r="V461" s="4" t="s">
        <v>365</v>
      </c>
      <c r="W461" s="4">
        <v>4000</v>
      </c>
      <c r="X461" s="4" t="s">
        <v>1773</v>
      </c>
      <c r="Y461" s="4">
        <v>14</v>
      </c>
    </row>
    <row r="462" spans="1:33" x14ac:dyDescent="0.25">
      <c r="A462" s="4" t="s">
        <v>2089</v>
      </c>
      <c r="B462" s="4">
        <v>1973</v>
      </c>
      <c r="C462" s="4">
        <v>30</v>
      </c>
      <c r="D462" s="11">
        <v>200</v>
      </c>
      <c r="E462" s="9">
        <v>300</v>
      </c>
      <c r="F462" s="7">
        <v>200</v>
      </c>
      <c r="H462" s="4">
        <v>6770</v>
      </c>
      <c r="J462" s="4" t="s">
        <v>255</v>
      </c>
      <c r="K462" s="4">
        <v>1</v>
      </c>
      <c r="L462" s="4" t="s">
        <v>1033</v>
      </c>
      <c r="M462" s="4">
        <v>1</v>
      </c>
      <c r="R462" s="4" t="s">
        <v>1340</v>
      </c>
      <c r="S462" s="12">
        <v>0.1</v>
      </c>
    </row>
    <row r="463" spans="1:33" x14ac:dyDescent="0.25">
      <c r="A463" s="4" t="s">
        <v>2090</v>
      </c>
      <c r="B463" s="4">
        <v>1973</v>
      </c>
      <c r="C463" s="4">
        <v>30</v>
      </c>
      <c r="D463" s="11">
        <v>200</v>
      </c>
      <c r="E463" s="9">
        <v>300</v>
      </c>
      <c r="F463" s="7">
        <v>200</v>
      </c>
      <c r="H463" s="4">
        <v>6770</v>
      </c>
      <c r="J463" s="4" t="s">
        <v>255</v>
      </c>
      <c r="K463" s="4">
        <v>2</v>
      </c>
      <c r="L463" s="4" t="s">
        <v>1033</v>
      </c>
      <c r="M463" s="4">
        <v>2</v>
      </c>
      <c r="R463" s="4" t="s">
        <v>1340</v>
      </c>
      <c r="S463" s="12">
        <v>0.15</v>
      </c>
    </row>
    <row r="464" spans="1:33" x14ac:dyDescent="0.25">
      <c r="A464" s="4" t="s">
        <v>2091</v>
      </c>
      <c r="B464" s="4">
        <v>1973</v>
      </c>
      <c r="C464" s="4">
        <v>30</v>
      </c>
      <c r="D464" s="11">
        <v>200</v>
      </c>
      <c r="E464" s="9">
        <v>300</v>
      </c>
      <c r="F464" s="7">
        <v>200</v>
      </c>
      <c r="H464" s="4">
        <v>6770</v>
      </c>
      <c r="J464" s="4" t="s">
        <v>255</v>
      </c>
      <c r="K464" s="4">
        <v>3</v>
      </c>
      <c r="L464" s="4" t="s">
        <v>1033</v>
      </c>
      <c r="M464" s="4">
        <v>3</v>
      </c>
      <c r="R464" s="4" t="s">
        <v>1340</v>
      </c>
      <c r="S464" s="12">
        <v>0.2</v>
      </c>
    </row>
    <row r="465" spans="1:33" x14ac:dyDescent="0.25">
      <c r="A465" s="4" t="s">
        <v>2150</v>
      </c>
      <c r="B465" s="4">
        <v>87</v>
      </c>
      <c r="C465" s="4">
        <v>60</v>
      </c>
      <c r="D465" s="11">
        <v>700</v>
      </c>
      <c r="E465" s="9">
        <v>0</v>
      </c>
      <c r="F465" s="7">
        <v>200</v>
      </c>
      <c r="H465" s="4">
        <v>6774</v>
      </c>
      <c r="J465" s="4" t="s">
        <v>255</v>
      </c>
      <c r="K465" s="4">
        <v>1</v>
      </c>
      <c r="L465" s="4" t="s">
        <v>1034</v>
      </c>
      <c r="M465" s="4">
        <v>1</v>
      </c>
      <c r="R465" s="4" t="s">
        <v>1020</v>
      </c>
      <c r="S465" s="4">
        <v>25</v>
      </c>
      <c r="T465" s="4" t="s">
        <v>2153</v>
      </c>
      <c r="U465" s="23" t="s">
        <v>667</v>
      </c>
    </row>
    <row r="466" spans="1:33" x14ac:dyDescent="0.25">
      <c r="A466" s="4" t="s">
        <v>2151</v>
      </c>
      <c r="B466" s="4">
        <v>87</v>
      </c>
      <c r="C466" s="4">
        <v>60</v>
      </c>
      <c r="D466" s="11">
        <v>800</v>
      </c>
      <c r="E466" s="9">
        <v>0</v>
      </c>
      <c r="F466" s="7">
        <v>300</v>
      </c>
      <c r="H466" s="4">
        <v>6774</v>
      </c>
      <c r="J466" s="4" t="s">
        <v>255</v>
      </c>
      <c r="K466" s="4">
        <v>2</v>
      </c>
      <c r="L466" s="4" t="s">
        <v>1034</v>
      </c>
      <c r="M466" s="4">
        <v>2</v>
      </c>
      <c r="R466" s="4" t="s">
        <v>1020</v>
      </c>
      <c r="S466" s="4">
        <v>50</v>
      </c>
      <c r="T466" s="4" t="s">
        <v>2153</v>
      </c>
      <c r="U466" s="23" t="s">
        <v>1834</v>
      </c>
    </row>
    <row r="467" spans="1:33" x14ac:dyDescent="0.25">
      <c r="A467" s="4" t="s">
        <v>2152</v>
      </c>
      <c r="B467" s="4">
        <v>87</v>
      </c>
      <c r="C467" s="4">
        <v>60</v>
      </c>
      <c r="D467" s="11">
        <v>900</v>
      </c>
      <c r="E467" s="9">
        <v>0</v>
      </c>
      <c r="F467" s="7">
        <v>400</v>
      </c>
      <c r="H467" s="4">
        <v>6774</v>
      </c>
      <c r="J467" s="4" t="s">
        <v>255</v>
      </c>
      <c r="K467" s="4">
        <v>3</v>
      </c>
      <c r="L467" s="4" t="s">
        <v>1034</v>
      </c>
      <c r="M467" s="4">
        <v>3</v>
      </c>
      <c r="R467" s="4" t="s">
        <v>1020</v>
      </c>
      <c r="S467" s="4">
        <v>75</v>
      </c>
      <c r="T467" s="4" t="s">
        <v>2153</v>
      </c>
      <c r="U467" s="23" t="s">
        <v>540</v>
      </c>
    </row>
    <row r="468" spans="1:33" x14ac:dyDescent="0.25">
      <c r="A468" s="4" t="s">
        <v>2255</v>
      </c>
      <c r="B468" s="4">
        <v>1097</v>
      </c>
      <c r="C468" s="4">
        <v>30</v>
      </c>
      <c r="D468" s="11">
        <v>500</v>
      </c>
      <c r="E468" s="9">
        <v>0</v>
      </c>
      <c r="F468" s="7">
        <v>300</v>
      </c>
      <c r="H468" s="4">
        <v>6716</v>
      </c>
      <c r="J468" s="4" t="s">
        <v>574</v>
      </c>
      <c r="K468" s="4">
        <v>1</v>
      </c>
      <c r="L468" s="4" t="s">
        <v>1078</v>
      </c>
      <c r="M468" s="4">
        <v>1</v>
      </c>
      <c r="R468" s="4" t="s">
        <v>109</v>
      </c>
      <c r="U468" s="4"/>
      <c r="Z468" s="4" t="s">
        <v>1102</v>
      </c>
      <c r="AA468" s="23" t="s">
        <v>2838</v>
      </c>
      <c r="AB468" s="4">
        <v>1</v>
      </c>
      <c r="AG468" s="4">
        <v>32</v>
      </c>
    </row>
    <row r="469" spans="1:33" x14ac:dyDescent="0.25">
      <c r="A469" s="4" t="s">
        <v>2256</v>
      </c>
      <c r="B469" s="4">
        <v>1097</v>
      </c>
      <c r="C469" s="4">
        <v>30</v>
      </c>
      <c r="D469" s="11">
        <v>500</v>
      </c>
      <c r="E469" s="9">
        <v>0</v>
      </c>
      <c r="F469" s="7">
        <v>500</v>
      </c>
      <c r="H469" s="4">
        <v>6716</v>
      </c>
      <c r="J469" s="4" t="s">
        <v>574</v>
      </c>
      <c r="K469" s="4">
        <v>2</v>
      </c>
      <c r="L469" s="4" t="s">
        <v>1078</v>
      </c>
      <c r="M469" s="4">
        <v>2</v>
      </c>
      <c r="R469" s="4" t="s">
        <v>109</v>
      </c>
      <c r="U469" s="4"/>
      <c r="Z469" s="4" t="s">
        <v>1102</v>
      </c>
      <c r="AA469" s="23" t="s">
        <v>2839</v>
      </c>
      <c r="AB469" s="4">
        <v>1</v>
      </c>
      <c r="AG469" s="4">
        <v>32</v>
      </c>
    </row>
    <row r="470" spans="1:33" x14ac:dyDescent="0.25">
      <c r="A470" s="4" t="s">
        <v>2257</v>
      </c>
      <c r="B470" s="4">
        <v>1097</v>
      </c>
      <c r="C470" s="4">
        <v>30</v>
      </c>
      <c r="D470" s="11">
        <v>500</v>
      </c>
      <c r="E470" s="9">
        <v>0</v>
      </c>
      <c r="F470" s="7">
        <v>700</v>
      </c>
      <c r="H470" s="4">
        <v>6716</v>
      </c>
      <c r="J470" s="4" t="s">
        <v>574</v>
      </c>
      <c r="K470" s="4">
        <v>3</v>
      </c>
      <c r="L470" s="4" t="s">
        <v>1078</v>
      </c>
      <c r="M470" s="4">
        <v>3</v>
      </c>
      <c r="R470" s="4" t="s">
        <v>109</v>
      </c>
      <c r="U470" s="4"/>
      <c r="Z470" s="4" t="s">
        <v>1102</v>
      </c>
      <c r="AA470" s="23" t="s">
        <v>2840</v>
      </c>
      <c r="AB470" s="4">
        <v>1</v>
      </c>
      <c r="AG470" s="4">
        <v>32</v>
      </c>
    </row>
    <row r="471" spans="1:33" x14ac:dyDescent="0.25">
      <c r="A471" s="4" t="s">
        <v>2564</v>
      </c>
      <c r="B471" s="4">
        <v>1097</v>
      </c>
      <c r="C471" s="4">
        <v>30</v>
      </c>
      <c r="D471" s="11">
        <v>500</v>
      </c>
      <c r="E471" s="9">
        <v>0</v>
      </c>
      <c r="F471" s="7">
        <v>900</v>
      </c>
      <c r="H471" s="4">
        <v>6716</v>
      </c>
      <c r="J471" s="4" t="s">
        <v>574</v>
      </c>
      <c r="K471" s="4">
        <v>4</v>
      </c>
      <c r="L471" s="4" t="s">
        <v>1078</v>
      </c>
      <c r="M471" s="4">
        <v>4</v>
      </c>
      <c r="R471" s="4" t="s">
        <v>109</v>
      </c>
      <c r="U471" s="4"/>
      <c r="Z471" s="4" t="s">
        <v>1102</v>
      </c>
      <c r="AA471" s="23" t="s">
        <v>1133</v>
      </c>
      <c r="AB471" s="4">
        <v>1</v>
      </c>
      <c r="AG471" s="4">
        <v>32</v>
      </c>
    </row>
    <row r="472" spans="1:33" x14ac:dyDescent="0.25">
      <c r="A472" s="4" t="s">
        <v>2565</v>
      </c>
      <c r="B472" s="4">
        <v>1097</v>
      </c>
      <c r="C472" s="4">
        <v>30</v>
      </c>
      <c r="D472" s="11">
        <v>500</v>
      </c>
      <c r="E472" s="9">
        <v>0</v>
      </c>
      <c r="F472" s="7">
        <v>1100</v>
      </c>
      <c r="H472" s="4">
        <v>6716</v>
      </c>
      <c r="J472" s="4" t="s">
        <v>574</v>
      </c>
      <c r="K472" s="4">
        <v>5</v>
      </c>
      <c r="L472" s="4" t="s">
        <v>1078</v>
      </c>
      <c r="M472" s="4">
        <v>5</v>
      </c>
      <c r="R472" s="4" t="s">
        <v>109</v>
      </c>
      <c r="U472" s="4"/>
      <c r="Z472" s="4" t="s">
        <v>1102</v>
      </c>
      <c r="AA472" s="23" t="s">
        <v>2841</v>
      </c>
      <c r="AB472" s="4">
        <v>1</v>
      </c>
      <c r="AG472" s="4">
        <v>32</v>
      </c>
    </row>
    <row r="473" spans="1:33" x14ac:dyDescent="0.25">
      <c r="A473" s="4" t="s">
        <v>2566</v>
      </c>
      <c r="B473" s="4">
        <v>1097</v>
      </c>
      <c r="C473" s="4">
        <v>30</v>
      </c>
      <c r="D473" s="11">
        <v>500</v>
      </c>
      <c r="E473" s="9">
        <v>0</v>
      </c>
      <c r="F473" s="7">
        <v>1300</v>
      </c>
      <c r="H473" s="4">
        <v>6716</v>
      </c>
      <c r="J473" s="4" t="s">
        <v>574</v>
      </c>
      <c r="K473" s="4">
        <v>6</v>
      </c>
      <c r="L473" s="4" t="s">
        <v>1078</v>
      </c>
      <c r="M473" s="4">
        <v>6</v>
      </c>
      <c r="R473" s="4" t="s">
        <v>109</v>
      </c>
      <c r="U473" s="4"/>
      <c r="Z473" s="4" t="s">
        <v>1102</v>
      </c>
      <c r="AA473" s="23" t="s">
        <v>2842</v>
      </c>
      <c r="AB473" s="4">
        <v>1</v>
      </c>
      <c r="AG473" s="4">
        <v>32</v>
      </c>
    </row>
    <row r="474" spans="1:33" x14ac:dyDescent="0.25">
      <c r="A474" s="4" t="s">
        <v>2567</v>
      </c>
      <c r="B474" s="4">
        <v>1097</v>
      </c>
      <c r="C474" s="4">
        <v>30</v>
      </c>
      <c r="D474" s="11">
        <v>500</v>
      </c>
      <c r="E474" s="9">
        <v>0</v>
      </c>
      <c r="F474" s="7">
        <v>1500</v>
      </c>
      <c r="H474" s="4">
        <v>6716</v>
      </c>
      <c r="J474" s="4" t="s">
        <v>574</v>
      </c>
      <c r="K474" s="4">
        <v>7</v>
      </c>
      <c r="L474" s="4" t="s">
        <v>1078</v>
      </c>
      <c r="M474" s="4">
        <v>7</v>
      </c>
      <c r="R474" s="4" t="s">
        <v>109</v>
      </c>
      <c r="U474" s="4"/>
      <c r="Z474" s="4" t="s">
        <v>1102</v>
      </c>
      <c r="AA474" s="23" t="s">
        <v>2843</v>
      </c>
      <c r="AB474" s="4">
        <v>1</v>
      </c>
      <c r="AG474" s="4">
        <v>32</v>
      </c>
    </row>
    <row r="475" spans="1:33" x14ac:dyDescent="0.25">
      <c r="A475" s="4" t="s">
        <v>2568</v>
      </c>
      <c r="B475" s="4">
        <v>1097</v>
      </c>
      <c r="C475" s="4">
        <v>30</v>
      </c>
      <c r="D475" s="11">
        <v>500</v>
      </c>
      <c r="E475" s="9">
        <v>0</v>
      </c>
      <c r="F475" s="7">
        <v>1700</v>
      </c>
      <c r="H475" s="4">
        <v>6716</v>
      </c>
      <c r="J475" s="4" t="s">
        <v>574</v>
      </c>
      <c r="K475" s="4">
        <v>8</v>
      </c>
      <c r="L475" s="4" t="s">
        <v>1078</v>
      </c>
      <c r="M475" s="4">
        <v>8</v>
      </c>
      <c r="R475" s="4" t="s">
        <v>109</v>
      </c>
      <c r="U475" s="4"/>
      <c r="Z475" s="4" t="s">
        <v>1102</v>
      </c>
      <c r="AA475" s="23" t="s">
        <v>2780</v>
      </c>
      <c r="AB475" s="4">
        <v>1</v>
      </c>
      <c r="AG475" s="4">
        <v>32</v>
      </c>
    </row>
    <row r="476" spans="1:33" x14ac:dyDescent="0.25">
      <c r="A476" s="4" t="s">
        <v>2569</v>
      </c>
      <c r="B476" s="4">
        <v>1097</v>
      </c>
      <c r="C476" s="4">
        <v>30</v>
      </c>
      <c r="D476" s="11">
        <v>500</v>
      </c>
      <c r="E476" s="9">
        <v>0</v>
      </c>
      <c r="F476" s="7">
        <v>1900</v>
      </c>
      <c r="H476" s="4">
        <v>6716</v>
      </c>
      <c r="J476" s="4" t="s">
        <v>574</v>
      </c>
      <c r="K476" s="4">
        <v>9</v>
      </c>
      <c r="L476" s="4" t="s">
        <v>1078</v>
      </c>
      <c r="M476" s="4">
        <v>9</v>
      </c>
      <c r="R476" s="4" t="s">
        <v>109</v>
      </c>
      <c r="U476" s="4"/>
      <c r="Z476" s="4" t="s">
        <v>1102</v>
      </c>
      <c r="AA476" s="23" t="s">
        <v>2844</v>
      </c>
      <c r="AB476" s="4">
        <v>1</v>
      </c>
      <c r="AG476" s="4">
        <v>32</v>
      </c>
    </row>
    <row r="477" spans="1:33" x14ac:dyDescent="0.25">
      <c r="A477" s="4" t="s">
        <v>2570</v>
      </c>
      <c r="B477" s="4">
        <v>1097</v>
      </c>
      <c r="C477" s="4">
        <v>30</v>
      </c>
      <c r="D477" s="11">
        <v>500</v>
      </c>
      <c r="E477" s="9">
        <v>0</v>
      </c>
      <c r="F477" s="7">
        <v>2100</v>
      </c>
      <c r="H477" s="4">
        <v>6716</v>
      </c>
      <c r="J477" s="4" t="s">
        <v>574</v>
      </c>
      <c r="K477" s="4">
        <v>10</v>
      </c>
      <c r="L477" s="4" t="s">
        <v>1078</v>
      </c>
      <c r="M477" s="4">
        <v>10</v>
      </c>
      <c r="R477" s="4" t="s">
        <v>109</v>
      </c>
      <c r="U477" s="4"/>
      <c r="Z477" s="4" t="s">
        <v>1102</v>
      </c>
      <c r="AA477" s="23" t="s">
        <v>2851</v>
      </c>
      <c r="AB477" s="4">
        <v>1</v>
      </c>
      <c r="AG477" s="4">
        <v>32</v>
      </c>
    </row>
    <row r="478" spans="1:33" x14ac:dyDescent="0.25">
      <c r="A478" s="4" t="s">
        <v>2572</v>
      </c>
      <c r="B478" s="4">
        <v>1097</v>
      </c>
      <c r="C478" s="4">
        <v>4</v>
      </c>
      <c r="D478" s="11">
        <v>60</v>
      </c>
      <c r="E478" s="9">
        <v>0</v>
      </c>
      <c r="F478" s="7">
        <v>16</v>
      </c>
      <c r="H478" s="4">
        <v>6717</v>
      </c>
      <c r="J478" s="4" t="s">
        <v>574</v>
      </c>
      <c r="K478" s="4">
        <v>1</v>
      </c>
      <c r="L478" s="4" t="s">
        <v>1078</v>
      </c>
      <c r="M478" s="4">
        <v>1</v>
      </c>
      <c r="N478" s="4" t="s">
        <v>421</v>
      </c>
      <c r="O478" s="4">
        <v>1</v>
      </c>
      <c r="R478" s="4" t="s">
        <v>109</v>
      </c>
      <c r="U478" s="4"/>
      <c r="Z478" s="4" t="s">
        <v>1102</v>
      </c>
      <c r="AA478" s="23" t="s">
        <v>506</v>
      </c>
      <c r="AB478" s="4">
        <v>1</v>
      </c>
      <c r="AG478" s="4">
        <v>112</v>
      </c>
    </row>
    <row r="479" spans="1:33" x14ac:dyDescent="0.25">
      <c r="A479" s="4" t="s">
        <v>2573</v>
      </c>
      <c r="B479" s="4">
        <v>1097</v>
      </c>
      <c r="C479" s="4">
        <v>4</v>
      </c>
      <c r="D479" s="11">
        <v>60</v>
      </c>
      <c r="E479" s="9">
        <v>0</v>
      </c>
      <c r="F479" s="7">
        <v>20</v>
      </c>
      <c r="H479" s="4">
        <v>6717</v>
      </c>
      <c r="J479" s="4" t="s">
        <v>574</v>
      </c>
      <c r="K479" s="4">
        <v>2</v>
      </c>
      <c r="L479" s="4" t="s">
        <v>1078</v>
      </c>
      <c r="M479" s="4">
        <v>2</v>
      </c>
      <c r="N479" s="4" t="s">
        <v>421</v>
      </c>
      <c r="O479" s="4">
        <v>2</v>
      </c>
      <c r="R479" s="4" t="s">
        <v>109</v>
      </c>
      <c r="U479" s="4"/>
      <c r="Z479" s="4" t="s">
        <v>1102</v>
      </c>
      <c r="AA479" s="23" t="s">
        <v>527</v>
      </c>
      <c r="AB479" s="4">
        <v>1</v>
      </c>
      <c r="AG479" s="4">
        <v>112</v>
      </c>
    </row>
    <row r="480" spans="1:33" x14ac:dyDescent="0.25">
      <c r="A480" s="4" t="s">
        <v>2574</v>
      </c>
      <c r="B480" s="4">
        <v>1097</v>
      </c>
      <c r="C480" s="4">
        <v>4</v>
      </c>
      <c r="D480" s="11">
        <v>70</v>
      </c>
      <c r="E480" s="9">
        <v>0</v>
      </c>
      <c r="F480" s="7">
        <v>24</v>
      </c>
      <c r="H480" s="4">
        <v>6717</v>
      </c>
      <c r="J480" s="4" t="s">
        <v>574</v>
      </c>
      <c r="K480" s="4">
        <v>3</v>
      </c>
      <c r="L480" s="4" t="s">
        <v>1078</v>
      </c>
      <c r="M480" s="4">
        <v>3</v>
      </c>
      <c r="N480" s="4" t="s">
        <v>421</v>
      </c>
      <c r="O480" s="4">
        <v>3</v>
      </c>
      <c r="R480" s="4" t="s">
        <v>109</v>
      </c>
      <c r="U480" s="4"/>
      <c r="Z480" s="4" t="s">
        <v>1102</v>
      </c>
      <c r="AA480" s="23" t="s">
        <v>606</v>
      </c>
      <c r="AB480" s="4">
        <v>1</v>
      </c>
      <c r="AG480" s="4">
        <v>112</v>
      </c>
    </row>
    <row r="481" spans="1:33" x14ac:dyDescent="0.25">
      <c r="A481" s="4" t="s">
        <v>2575</v>
      </c>
      <c r="B481" s="4">
        <v>1097</v>
      </c>
      <c r="C481" s="4">
        <v>4</v>
      </c>
      <c r="D481" s="11">
        <v>70</v>
      </c>
      <c r="E481" s="9">
        <v>0</v>
      </c>
      <c r="F481" s="7">
        <v>28</v>
      </c>
      <c r="H481" s="4">
        <v>6717</v>
      </c>
      <c r="J481" s="4" t="s">
        <v>574</v>
      </c>
      <c r="K481" s="4">
        <v>4</v>
      </c>
      <c r="L481" s="4" t="s">
        <v>1078</v>
      </c>
      <c r="M481" s="4">
        <v>4</v>
      </c>
      <c r="N481" s="4" t="s">
        <v>421</v>
      </c>
      <c r="O481" s="4">
        <v>4</v>
      </c>
      <c r="R481" s="4" t="s">
        <v>109</v>
      </c>
      <c r="U481" s="4"/>
      <c r="Z481" s="4" t="s">
        <v>1102</v>
      </c>
      <c r="AA481" s="23" t="s">
        <v>525</v>
      </c>
      <c r="AB481" s="4">
        <v>1</v>
      </c>
      <c r="AG481" s="4">
        <v>112</v>
      </c>
    </row>
    <row r="482" spans="1:33" x14ac:dyDescent="0.25">
      <c r="A482" s="4" t="s">
        <v>2576</v>
      </c>
      <c r="B482" s="4">
        <v>1097</v>
      </c>
      <c r="C482" s="4">
        <v>4</v>
      </c>
      <c r="D482" s="11">
        <v>75</v>
      </c>
      <c r="E482" s="9">
        <v>0</v>
      </c>
      <c r="F482" s="7">
        <v>32</v>
      </c>
      <c r="H482" s="4">
        <v>6717</v>
      </c>
      <c r="J482" s="4" t="s">
        <v>574</v>
      </c>
      <c r="K482" s="4">
        <v>5</v>
      </c>
      <c r="L482" s="4" t="s">
        <v>1078</v>
      </c>
      <c r="M482" s="4">
        <v>5</v>
      </c>
      <c r="N482" s="4" t="s">
        <v>421</v>
      </c>
      <c r="O482" s="4">
        <v>5</v>
      </c>
      <c r="R482" s="4" t="s">
        <v>109</v>
      </c>
      <c r="U482" s="4"/>
      <c r="Z482" s="4" t="s">
        <v>1102</v>
      </c>
      <c r="AA482" s="23" t="s">
        <v>607</v>
      </c>
      <c r="AB482" s="4">
        <v>1</v>
      </c>
      <c r="AG482" s="4">
        <v>112</v>
      </c>
    </row>
    <row r="483" spans="1:33" x14ac:dyDescent="0.25">
      <c r="A483" s="4" t="s">
        <v>2266</v>
      </c>
      <c r="B483" s="4">
        <v>1294</v>
      </c>
      <c r="C483" s="4">
        <v>20</v>
      </c>
      <c r="D483" s="11">
        <v>200</v>
      </c>
      <c r="E483" s="9">
        <v>0</v>
      </c>
      <c r="F483" s="7">
        <v>200</v>
      </c>
      <c r="H483" s="4">
        <v>6720</v>
      </c>
      <c r="J483" s="4" t="s">
        <v>574</v>
      </c>
      <c r="K483" s="4">
        <v>3</v>
      </c>
      <c r="L483" s="4" t="s">
        <v>1081</v>
      </c>
      <c r="M483" s="4">
        <v>1</v>
      </c>
      <c r="R483" s="4" t="s">
        <v>1061</v>
      </c>
      <c r="U483" s="4"/>
      <c r="Z483" s="4" t="s">
        <v>1102</v>
      </c>
      <c r="AA483" s="23" t="s">
        <v>2845</v>
      </c>
      <c r="AB483" s="4">
        <v>1</v>
      </c>
      <c r="AG483" s="4">
        <v>43</v>
      </c>
    </row>
    <row r="484" spans="1:33" x14ac:dyDescent="0.25">
      <c r="A484" s="4" t="s">
        <v>2267</v>
      </c>
      <c r="B484" s="4">
        <v>1294</v>
      </c>
      <c r="C484" s="4">
        <v>20</v>
      </c>
      <c r="D484" s="11">
        <v>400</v>
      </c>
      <c r="E484" s="9">
        <v>0</v>
      </c>
      <c r="F484" s="7">
        <v>400</v>
      </c>
      <c r="H484" s="4">
        <v>6720</v>
      </c>
      <c r="J484" s="4" t="s">
        <v>574</v>
      </c>
      <c r="K484" s="4">
        <v>4</v>
      </c>
      <c r="L484" s="4" t="s">
        <v>1081</v>
      </c>
      <c r="M484" s="4">
        <v>2</v>
      </c>
      <c r="R484" s="4" t="s">
        <v>1061</v>
      </c>
      <c r="U484" s="4"/>
      <c r="Z484" s="4" t="s">
        <v>1102</v>
      </c>
      <c r="AA484" s="23" t="s">
        <v>2846</v>
      </c>
      <c r="AB484" s="4">
        <v>1</v>
      </c>
      <c r="AG484" s="4">
        <v>43</v>
      </c>
    </row>
    <row r="485" spans="1:33" x14ac:dyDescent="0.25">
      <c r="A485" s="4" t="s">
        <v>2268</v>
      </c>
      <c r="B485" s="4">
        <v>1294</v>
      </c>
      <c r="C485" s="4">
        <v>20</v>
      </c>
      <c r="D485" s="11">
        <v>600</v>
      </c>
      <c r="E485" s="9">
        <v>0</v>
      </c>
      <c r="F485" s="7">
        <v>600</v>
      </c>
      <c r="H485" s="4">
        <v>6720</v>
      </c>
      <c r="J485" s="4" t="s">
        <v>574</v>
      </c>
      <c r="K485" s="4">
        <v>5</v>
      </c>
      <c r="L485" s="4" t="s">
        <v>1081</v>
      </c>
      <c r="M485" s="4">
        <v>3</v>
      </c>
      <c r="R485" s="4" t="s">
        <v>1061</v>
      </c>
      <c r="U485" s="4"/>
      <c r="Z485" s="4" t="s">
        <v>1102</v>
      </c>
      <c r="AA485" s="23" t="s">
        <v>2696</v>
      </c>
      <c r="AB485" s="4">
        <v>1</v>
      </c>
      <c r="AG485" s="4">
        <v>43</v>
      </c>
    </row>
    <row r="486" spans="1:33" x14ac:dyDescent="0.25">
      <c r="A486" s="4" t="s">
        <v>2577</v>
      </c>
      <c r="B486" s="4">
        <v>1294</v>
      </c>
      <c r="C486" s="4">
        <v>20</v>
      </c>
      <c r="D486" s="11">
        <v>800</v>
      </c>
      <c r="E486" s="9">
        <v>0</v>
      </c>
      <c r="F486" s="7">
        <v>800</v>
      </c>
      <c r="H486" s="4">
        <v>6720</v>
      </c>
      <c r="J486" s="4" t="s">
        <v>574</v>
      </c>
      <c r="K486" s="4">
        <v>6</v>
      </c>
      <c r="L486" s="4" t="s">
        <v>1081</v>
      </c>
      <c r="M486" s="4">
        <v>4</v>
      </c>
      <c r="R486" s="4" t="s">
        <v>1061</v>
      </c>
      <c r="U486" s="4"/>
      <c r="Z486" s="4" t="s">
        <v>1102</v>
      </c>
      <c r="AA486" s="23" t="s">
        <v>2847</v>
      </c>
      <c r="AB486" s="4">
        <v>1</v>
      </c>
      <c r="AG486" s="4">
        <v>43</v>
      </c>
    </row>
    <row r="487" spans="1:33" x14ac:dyDescent="0.25">
      <c r="A487" s="4" t="s">
        <v>2578</v>
      </c>
      <c r="B487" s="4">
        <v>1294</v>
      </c>
      <c r="C487" s="4">
        <v>20</v>
      </c>
      <c r="D487" s="11">
        <v>1000</v>
      </c>
      <c r="E487" s="9">
        <v>0</v>
      </c>
      <c r="F487" s="7">
        <v>1000</v>
      </c>
      <c r="H487" s="4">
        <v>6720</v>
      </c>
      <c r="J487" s="4" t="s">
        <v>574</v>
      </c>
      <c r="K487" s="4">
        <v>7</v>
      </c>
      <c r="L487" s="4" t="s">
        <v>1081</v>
      </c>
      <c r="M487" s="4">
        <v>5</v>
      </c>
      <c r="R487" s="4" t="s">
        <v>1061</v>
      </c>
      <c r="U487" s="4"/>
      <c r="Z487" s="4" t="s">
        <v>1102</v>
      </c>
      <c r="AA487" s="23" t="s">
        <v>2848</v>
      </c>
      <c r="AB487" s="4">
        <v>1</v>
      </c>
      <c r="AG487" s="4">
        <v>43</v>
      </c>
    </row>
    <row r="488" spans="1:33" x14ac:dyDescent="0.25">
      <c r="A488" s="4" t="s">
        <v>2579</v>
      </c>
      <c r="B488" s="4">
        <v>1294</v>
      </c>
      <c r="C488" s="4">
        <v>20</v>
      </c>
      <c r="D488" s="11">
        <v>1200</v>
      </c>
      <c r="E488" s="9">
        <v>0</v>
      </c>
      <c r="F488" s="7">
        <v>1200</v>
      </c>
      <c r="H488" s="4">
        <v>6720</v>
      </c>
      <c r="J488" s="4" t="s">
        <v>574</v>
      </c>
      <c r="K488" s="4">
        <v>8</v>
      </c>
      <c r="L488" s="4" t="s">
        <v>1081</v>
      </c>
      <c r="M488" s="4">
        <v>6</v>
      </c>
      <c r="R488" s="4" t="s">
        <v>1061</v>
      </c>
      <c r="U488" s="4"/>
      <c r="Z488" s="4" t="s">
        <v>1102</v>
      </c>
      <c r="AA488" s="23" t="s">
        <v>2849</v>
      </c>
      <c r="AB488" s="4">
        <v>1</v>
      </c>
      <c r="AG488" s="4">
        <v>43</v>
      </c>
    </row>
    <row r="489" spans="1:33" x14ac:dyDescent="0.25">
      <c r="A489" s="4" t="s">
        <v>2580</v>
      </c>
      <c r="B489" s="4">
        <v>1294</v>
      </c>
      <c r="C489" s="4">
        <v>20</v>
      </c>
      <c r="D489" s="11">
        <v>1400</v>
      </c>
      <c r="E489" s="9">
        <v>0</v>
      </c>
      <c r="F489" s="7">
        <v>1400</v>
      </c>
      <c r="H489" s="4">
        <v>6720</v>
      </c>
      <c r="J489" s="4" t="s">
        <v>574</v>
      </c>
      <c r="K489" s="4">
        <v>9</v>
      </c>
      <c r="L489" s="4" t="s">
        <v>1081</v>
      </c>
      <c r="M489" s="4">
        <v>7</v>
      </c>
      <c r="R489" s="4" t="s">
        <v>1061</v>
      </c>
      <c r="U489" s="4"/>
      <c r="Z489" s="4" t="s">
        <v>1102</v>
      </c>
      <c r="AA489" s="23" t="s">
        <v>2850</v>
      </c>
      <c r="AB489" s="4">
        <v>1</v>
      </c>
      <c r="AG489" s="4">
        <v>43</v>
      </c>
    </row>
    <row r="490" spans="1:33" x14ac:dyDescent="0.25">
      <c r="A490" s="4" t="s">
        <v>2581</v>
      </c>
      <c r="B490" s="4">
        <v>1294</v>
      </c>
      <c r="C490" s="4">
        <v>20</v>
      </c>
      <c r="D490" s="11">
        <v>1600</v>
      </c>
      <c r="E490" s="9">
        <v>0</v>
      </c>
      <c r="F490" s="7">
        <v>1600</v>
      </c>
      <c r="H490" s="4">
        <v>6720</v>
      </c>
      <c r="J490" s="4" t="s">
        <v>574</v>
      </c>
      <c r="K490" s="4">
        <v>10</v>
      </c>
      <c r="L490" s="4" t="s">
        <v>1081</v>
      </c>
      <c r="M490" s="4">
        <v>8</v>
      </c>
      <c r="R490" s="4" t="s">
        <v>1061</v>
      </c>
      <c r="U490" s="4"/>
      <c r="Z490" s="4" t="s">
        <v>1102</v>
      </c>
      <c r="AA490" s="23" t="s">
        <v>2551</v>
      </c>
      <c r="AB490" s="4">
        <v>1</v>
      </c>
      <c r="AG490" s="4">
        <v>43</v>
      </c>
    </row>
    <row r="491" spans="1:33" x14ac:dyDescent="0.25">
      <c r="A491" s="4" t="s">
        <v>2582</v>
      </c>
      <c r="B491" s="4">
        <v>1294</v>
      </c>
      <c r="C491" s="4">
        <v>20</v>
      </c>
      <c r="D491" s="11">
        <v>1800</v>
      </c>
      <c r="E491" s="9">
        <v>0</v>
      </c>
      <c r="F491" s="7">
        <v>1800</v>
      </c>
      <c r="H491" s="4">
        <v>6720</v>
      </c>
      <c r="J491" s="4" t="s">
        <v>574</v>
      </c>
      <c r="K491" s="4">
        <v>10</v>
      </c>
      <c r="L491" s="4" t="s">
        <v>1081</v>
      </c>
      <c r="M491" s="4">
        <v>9</v>
      </c>
      <c r="R491" s="4" t="s">
        <v>1061</v>
      </c>
      <c r="U491" s="4"/>
      <c r="Z491" s="4" t="s">
        <v>1102</v>
      </c>
      <c r="AA491" s="23" t="s">
        <v>2852</v>
      </c>
      <c r="AB491" s="4">
        <v>1</v>
      </c>
      <c r="AG491" s="4">
        <v>43</v>
      </c>
    </row>
    <row r="492" spans="1:33" x14ac:dyDescent="0.25">
      <c r="A492" s="4" t="s">
        <v>2583</v>
      </c>
      <c r="B492" s="4">
        <v>1294</v>
      </c>
      <c r="C492" s="4">
        <v>20</v>
      </c>
      <c r="D492" s="11">
        <v>2000</v>
      </c>
      <c r="E492" s="9">
        <v>0</v>
      </c>
      <c r="F492" s="7">
        <v>2000</v>
      </c>
      <c r="H492" s="4">
        <v>6720</v>
      </c>
      <c r="J492" s="4" t="s">
        <v>574</v>
      </c>
      <c r="K492" s="4">
        <v>10</v>
      </c>
      <c r="L492" s="4" t="s">
        <v>1081</v>
      </c>
      <c r="M492" s="4">
        <v>10</v>
      </c>
      <c r="R492" s="4" t="s">
        <v>1061</v>
      </c>
      <c r="U492" s="4"/>
      <c r="Z492" s="4" t="s">
        <v>1102</v>
      </c>
      <c r="AA492" s="23" t="s">
        <v>2853</v>
      </c>
      <c r="AB492" s="4">
        <v>1</v>
      </c>
      <c r="AG492" s="4">
        <v>43</v>
      </c>
    </row>
    <row r="493" spans="1:33" x14ac:dyDescent="0.25">
      <c r="A493" s="4" t="s">
        <v>649</v>
      </c>
      <c r="B493" s="4">
        <v>188</v>
      </c>
      <c r="C493" s="4">
        <v>1</v>
      </c>
      <c r="D493" s="11">
        <v>20</v>
      </c>
      <c r="E493" s="9">
        <v>0</v>
      </c>
      <c r="F493" s="7">
        <v>2</v>
      </c>
      <c r="H493" s="4">
        <v>2518</v>
      </c>
      <c r="J493" s="4" t="s">
        <v>2056</v>
      </c>
      <c r="K493" s="4">
        <v>1</v>
      </c>
      <c r="L493" s="4" t="s">
        <v>1199</v>
      </c>
      <c r="M493" s="4" t="s">
        <v>1199</v>
      </c>
      <c r="R493" s="4" t="s">
        <v>654</v>
      </c>
    </row>
    <row r="494" spans="1:33" x14ac:dyDescent="0.25">
      <c r="A494" s="4" t="s">
        <v>650</v>
      </c>
      <c r="B494" s="4">
        <v>188</v>
      </c>
      <c r="C494" s="4">
        <v>1</v>
      </c>
      <c r="D494" s="11">
        <v>20</v>
      </c>
      <c r="E494" s="9">
        <v>0</v>
      </c>
      <c r="F494" s="7">
        <v>2</v>
      </c>
      <c r="H494" s="4">
        <v>2518</v>
      </c>
      <c r="J494" s="4" t="s">
        <v>2056</v>
      </c>
      <c r="K494" s="4">
        <v>2</v>
      </c>
      <c r="L494" s="4" t="s">
        <v>1199</v>
      </c>
      <c r="M494" s="4" t="s">
        <v>1199</v>
      </c>
      <c r="R494" s="4" t="s">
        <v>655</v>
      </c>
    </row>
    <row r="495" spans="1:33" x14ac:dyDescent="0.25">
      <c r="A495" s="4" t="s">
        <v>651</v>
      </c>
      <c r="B495" s="4">
        <v>188</v>
      </c>
      <c r="C495" s="4">
        <v>2</v>
      </c>
      <c r="D495" s="11">
        <v>20</v>
      </c>
      <c r="E495" s="9">
        <v>0</v>
      </c>
      <c r="F495" s="7">
        <v>2</v>
      </c>
      <c r="H495" s="4">
        <v>2518</v>
      </c>
      <c r="J495" s="4" t="s">
        <v>2056</v>
      </c>
      <c r="K495" s="4">
        <v>3</v>
      </c>
      <c r="L495" s="4" t="s">
        <v>1199</v>
      </c>
      <c r="M495" s="4" t="s">
        <v>1199</v>
      </c>
      <c r="R495" s="4" t="s">
        <v>656</v>
      </c>
    </row>
    <row r="496" spans="1:33" x14ac:dyDescent="0.25">
      <c r="A496" s="4" t="s">
        <v>652</v>
      </c>
      <c r="B496" s="4">
        <v>188</v>
      </c>
      <c r="C496" s="4">
        <v>2</v>
      </c>
      <c r="D496" s="11">
        <v>20</v>
      </c>
      <c r="E496" s="9">
        <v>0</v>
      </c>
      <c r="F496" s="7">
        <v>2</v>
      </c>
      <c r="H496" s="4">
        <v>2518</v>
      </c>
      <c r="J496" s="4" t="s">
        <v>2056</v>
      </c>
      <c r="K496" s="4">
        <v>4</v>
      </c>
      <c r="L496" s="4" t="s">
        <v>1199</v>
      </c>
      <c r="M496" s="4" t="s">
        <v>1199</v>
      </c>
      <c r="R496" s="4" t="s">
        <v>657</v>
      </c>
    </row>
    <row r="497" spans="1:33" x14ac:dyDescent="0.25">
      <c r="A497" s="4" t="s">
        <v>653</v>
      </c>
      <c r="B497" s="4">
        <v>188</v>
      </c>
      <c r="C497" s="4">
        <v>3</v>
      </c>
      <c r="D497" s="11">
        <v>20</v>
      </c>
      <c r="E497" s="9">
        <v>0</v>
      </c>
      <c r="F497" s="7">
        <v>2</v>
      </c>
      <c r="H497" s="4">
        <v>2518</v>
      </c>
      <c r="J497" s="4" t="s">
        <v>2056</v>
      </c>
      <c r="K497" s="4">
        <v>5</v>
      </c>
      <c r="L497" s="4" t="s">
        <v>1199</v>
      </c>
      <c r="M497" s="4" t="s">
        <v>1199</v>
      </c>
      <c r="R497" s="4" t="s">
        <v>658</v>
      </c>
    </row>
    <row r="498" spans="1:33" x14ac:dyDescent="0.25">
      <c r="A498" s="4" t="s">
        <v>1511</v>
      </c>
      <c r="B498" s="4">
        <v>68</v>
      </c>
      <c r="C498" s="4">
        <v>40</v>
      </c>
      <c r="D498" s="11">
        <v>50</v>
      </c>
      <c r="E498" s="9">
        <v>0</v>
      </c>
      <c r="F498" s="7">
        <v>10</v>
      </c>
      <c r="H498" s="4">
        <v>2003</v>
      </c>
      <c r="J498" s="4" t="s">
        <v>495</v>
      </c>
      <c r="K498" s="4">
        <v>1</v>
      </c>
      <c r="R498" s="4" t="s">
        <v>1530</v>
      </c>
      <c r="Z498" s="4" t="s">
        <v>1102</v>
      </c>
      <c r="AA498" s="23" t="s">
        <v>1521</v>
      </c>
      <c r="AB498" s="4">
        <v>2</v>
      </c>
      <c r="AG498" s="4">
        <v>4</v>
      </c>
    </row>
    <row r="499" spans="1:33" x14ac:dyDescent="0.25">
      <c r="A499" s="4" t="s">
        <v>1512</v>
      </c>
      <c r="B499" s="4">
        <v>68</v>
      </c>
      <c r="C499" s="4">
        <v>40</v>
      </c>
      <c r="D499" s="11">
        <v>100</v>
      </c>
      <c r="E499" s="9">
        <v>0</v>
      </c>
      <c r="F499" s="7">
        <v>20</v>
      </c>
      <c r="H499" s="4">
        <v>2003</v>
      </c>
      <c r="J499" s="4" t="s">
        <v>495</v>
      </c>
      <c r="K499" s="4">
        <v>2</v>
      </c>
      <c r="R499" s="4" t="s">
        <v>1530</v>
      </c>
      <c r="Z499" s="4" t="s">
        <v>1102</v>
      </c>
      <c r="AA499" s="23" t="s">
        <v>1499</v>
      </c>
      <c r="AB499" s="4">
        <v>2</v>
      </c>
      <c r="AG499" s="4">
        <v>4</v>
      </c>
    </row>
    <row r="500" spans="1:33" x14ac:dyDescent="0.25">
      <c r="A500" s="4" t="s">
        <v>1513</v>
      </c>
      <c r="B500" s="4">
        <v>68</v>
      </c>
      <c r="C500" s="4">
        <v>40</v>
      </c>
      <c r="D500" s="11">
        <v>150</v>
      </c>
      <c r="E500" s="9">
        <v>0</v>
      </c>
      <c r="F500" s="7">
        <v>30</v>
      </c>
      <c r="H500" s="4">
        <v>2003</v>
      </c>
      <c r="J500" s="4" t="s">
        <v>495</v>
      </c>
      <c r="K500" s="4">
        <v>3</v>
      </c>
      <c r="R500" s="4" t="s">
        <v>1530</v>
      </c>
      <c r="Z500" s="4" t="s">
        <v>1102</v>
      </c>
      <c r="AA500" s="23" t="s">
        <v>1522</v>
      </c>
      <c r="AB500" s="4">
        <v>2</v>
      </c>
      <c r="AG500" s="4">
        <v>4</v>
      </c>
    </row>
    <row r="501" spans="1:33" x14ac:dyDescent="0.25">
      <c r="A501" s="4" t="s">
        <v>1514</v>
      </c>
      <c r="B501" s="4">
        <v>68</v>
      </c>
      <c r="C501" s="4">
        <v>40</v>
      </c>
      <c r="D501" s="11">
        <v>200</v>
      </c>
      <c r="E501" s="9">
        <v>0</v>
      </c>
      <c r="F501" s="7">
        <v>40</v>
      </c>
      <c r="H501" s="4">
        <v>2003</v>
      </c>
      <c r="J501" s="4" t="s">
        <v>495</v>
      </c>
      <c r="K501" s="4">
        <v>4</v>
      </c>
      <c r="R501" s="4" t="s">
        <v>1530</v>
      </c>
      <c r="Z501" s="4" t="s">
        <v>1102</v>
      </c>
      <c r="AA501" s="23" t="s">
        <v>1523</v>
      </c>
      <c r="AB501" s="4">
        <v>2</v>
      </c>
      <c r="AG501" s="4">
        <v>4</v>
      </c>
    </row>
    <row r="502" spans="1:33" x14ac:dyDescent="0.25">
      <c r="A502" s="4" t="s">
        <v>1515</v>
      </c>
      <c r="B502" s="4">
        <v>68</v>
      </c>
      <c r="C502" s="4">
        <v>40</v>
      </c>
      <c r="D502" s="11">
        <v>250</v>
      </c>
      <c r="E502" s="9">
        <v>0</v>
      </c>
      <c r="F502" s="7">
        <v>50</v>
      </c>
      <c r="H502" s="4">
        <v>2003</v>
      </c>
      <c r="J502" s="4" t="s">
        <v>495</v>
      </c>
      <c r="K502" s="4">
        <v>5</v>
      </c>
      <c r="R502" s="4" t="s">
        <v>1530</v>
      </c>
      <c r="Z502" s="4" t="s">
        <v>1102</v>
      </c>
      <c r="AA502" s="23" t="s">
        <v>1524</v>
      </c>
      <c r="AB502" s="4">
        <v>2</v>
      </c>
      <c r="AG502" s="4">
        <v>4</v>
      </c>
    </row>
    <row r="503" spans="1:33" x14ac:dyDescent="0.25">
      <c r="A503" s="4" t="s">
        <v>1516</v>
      </c>
      <c r="B503" s="4">
        <v>69</v>
      </c>
      <c r="C503" s="4">
        <v>40</v>
      </c>
      <c r="D503" s="11">
        <v>300</v>
      </c>
      <c r="E503" s="9">
        <v>0</v>
      </c>
      <c r="F503" s="7">
        <v>60</v>
      </c>
      <c r="H503" s="4">
        <v>2003</v>
      </c>
      <c r="J503" s="4" t="s">
        <v>495</v>
      </c>
      <c r="K503" s="4">
        <v>6</v>
      </c>
      <c r="R503" s="4" t="s">
        <v>1530</v>
      </c>
      <c r="Z503" s="4" t="s">
        <v>1102</v>
      </c>
      <c r="AA503" s="23" t="s">
        <v>1525</v>
      </c>
      <c r="AB503" s="4">
        <v>2</v>
      </c>
      <c r="AG503" s="4">
        <v>4</v>
      </c>
    </row>
    <row r="504" spans="1:33" x14ac:dyDescent="0.25">
      <c r="A504" s="4" t="s">
        <v>1517</v>
      </c>
      <c r="B504" s="4">
        <v>69</v>
      </c>
      <c r="C504" s="4">
        <v>40</v>
      </c>
      <c r="D504" s="11">
        <v>350</v>
      </c>
      <c r="E504" s="9">
        <v>0</v>
      </c>
      <c r="F504" s="7">
        <v>70</v>
      </c>
      <c r="H504" s="4">
        <v>2003</v>
      </c>
      <c r="J504" s="4" t="s">
        <v>495</v>
      </c>
      <c r="K504" s="4">
        <v>7</v>
      </c>
      <c r="R504" s="4" t="s">
        <v>1530</v>
      </c>
      <c r="Z504" s="4" t="s">
        <v>1102</v>
      </c>
      <c r="AA504" s="23" t="s">
        <v>1526</v>
      </c>
      <c r="AB504" s="4">
        <v>2</v>
      </c>
      <c r="AG504" s="4">
        <v>4</v>
      </c>
    </row>
    <row r="505" spans="1:33" x14ac:dyDescent="0.25">
      <c r="A505" s="4" t="s">
        <v>1518</v>
      </c>
      <c r="B505" s="4">
        <v>69</v>
      </c>
      <c r="C505" s="4">
        <v>40</v>
      </c>
      <c r="D505" s="11">
        <v>400</v>
      </c>
      <c r="E505" s="9">
        <v>0</v>
      </c>
      <c r="F505" s="7">
        <v>80</v>
      </c>
      <c r="H505" s="4">
        <v>2003</v>
      </c>
      <c r="J505" s="4" t="s">
        <v>495</v>
      </c>
      <c r="K505" s="4">
        <v>8</v>
      </c>
      <c r="R505" s="4" t="s">
        <v>1530</v>
      </c>
      <c r="Z505" s="4" t="s">
        <v>1102</v>
      </c>
      <c r="AA505" s="23" t="s">
        <v>1527</v>
      </c>
      <c r="AB505" s="4">
        <v>2</v>
      </c>
      <c r="AG505" s="4">
        <v>4</v>
      </c>
    </row>
    <row r="506" spans="1:33" x14ac:dyDescent="0.25">
      <c r="A506" s="4" t="s">
        <v>1519</v>
      </c>
      <c r="B506" s="4">
        <v>69</v>
      </c>
      <c r="C506" s="4">
        <v>40</v>
      </c>
      <c r="D506" s="11">
        <v>450</v>
      </c>
      <c r="E506" s="9">
        <v>0</v>
      </c>
      <c r="F506" s="7">
        <v>90</v>
      </c>
      <c r="H506" s="4">
        <v>2003</v>
      </c>
      <c r="J506" s="4" t="s">
        <v>495</v>
      </c>
      <c r="K506" s="4">
        <v>9</v>
      </c>
      <c r="R506" s="4" t="s">
        <v>1530</v>
      </c>
      <c r="Z506" s="4" t="s">
        <v>1102</v>
      </c>
      <c r="AA506" s="23" t="s">
        <v>1528</v>
      </c>
      <c r="AB506" s="4">
        <v>2</v>
      </c>
      <c r="AG506" s="4">
        <v>4</v>
      </c>
    </row>
    <row r="507" spans="1:33" x14ac:dyDescent="0.25">
      <c r="A507" s="4" t="s">
        <v>1520</v>
      </c>
      <c r="B507" s="4">
        <v>69</v>
      </c>
      <c r="C507" s="4">
        <v>40</v>
      </c>
      <c r="D507" s="11">
        <v>500</v>
      </c>
      <c r="E507" s="9">
        <v>0</v>
      </c>
      <c r="F507" s="7">
        <v>100</v>
      </c>
      <c r="H507" s="4">
        <v>2003</v>
      </c>
      <c r="J507" s="4" t="s">
        <v>495</v>
      </c>
      <c r="K507" s="4">
        <v>10</v>
      </c>
      <c r="R507" s="4" t="s">
        <v>1530</v>
      </c>
      <c r="Z507" s="4" t="s">
        <v>1102</v>
      </c>
      <c r="AA507" s="23" t="s">
        <v>1529</v>
      </c>
      <c r="AB507" s="4">
        <v>2</v>
      </c>
      <c r="AG507" s="4">
        <v>4</v>
      </c>
    </row>
    <row r="508" spans="1:33" x14ac:dyDescent="0.25">
      <c r="A508" s="4" t="s">
        <v>1041</v>
      </c>
      <c r="B508" s="4">
        <v>246</v>
      </c>
      <c r="C508" s="4">
        <v>20</v>
      </c>
      <c r="D508" s="11">
        <v>400</v>
      </c>
      <c r="E508" s="9">
        <v>250</v>
      </c>
      <c r="F508" s="7">
        <v>0</v>
      </c>
      <c r="G508" s="23"/>
      <c r="H508" s="4">
        <v>6666</v>
      </c>
      <c r="R508" s="4" t="s">
        <v>1066</v>
      </c>
      <c r="S508" s="23"/>
      <c r="T508" s="4" t="s">
        <v>1067</v>
      </c>
      <c r="U508" s="4"/>
      <c r="AA508" s="4"/>
    </row>
    <row r="509" spans="1:33" x14ac:dyDescent="0.25">
      <c r="A509" s="4" t="s">
        <v>942</v>
      </c>
      <c r="B509" s="4">
        <v>246</v>
      </c>
      <c r="C509" s="4">
        <v>2</v>
      </c>
      <c r="D509" s="11">
        <v>10</v>
      </c>
      <c r="E509" s="9">
        <v>50</v>
      </c>
      <c r="F509" s="7">
        <v>0</v>
      </c>
      <c r="H509" s="4">
        <v>6728</v>
      </c>
      <c r="R509" s="4" t="s">
        <v>1066</v>
      </c>
      <c r="T509" s="4" t="s">
        <v>1067</v>
      </c>
    </row>
    <row r="510" spans="1:33" x14ac:dyDescent="0.25">
      <c r="A510" s="4" t="s">
        <v>1074</v>
      </c>
      <c r="B510" s="4">
        <v>207</v>
      </c>
      <c r="C510" s="4">
        <v>10</v>
      </c>
      <c r="D510" s="11">
        <v>400</v>
      </c>
      <c r="E510" s="9">
        <v>300</v>
      </c>
      <c r="F510" s="7">
        <v>0</v>
      </c>
      <c r="G510" s="23"/>
      <c r="H510" s="4">
        <v>6730</v>
      </c>
      <c r="R510" s="4" t="s">
        <v>2068</v>
      </c>
      <c r="S510" s="4">
        <v>2</v>
      </c>
      <c r="T510" s="4" t="s">
        <v>945</v>
      </c>
      <c r="U510" s="4"/>
      <c r="AA510" s="4"/>
    </row>
    <row r="511" spans="1:33" x14ac:dyDescent="0.25">
      <c r="A511" s="4" t="s">
        <v>940</v>
      </c>
      <c r="B511" s="4">
        <v>228</v>
      </c>
      <c r="C511" s="4">
        <v>20</v>
      </c>
      <c r="D511" s="11">
        <v>400</v>
      </c>
      <c r="E511" s="9">
        <v>500</v>
      </c>
      <c r="F511" s="7">
        <v>0</v>
      </c>
      <c r="G511" s="23"/>
      <c r="H511" s="4">
        <v>6727</v>
      </c>
      <c r="R511" s="4" t="s">
        <v>941</v>
      </c>
      <c r="T511" s="4" t="s">
        <v>2067</v>
      </c>
      <c r="U511" s="4">
        <v>1</v>
      </c>
      <c r="AA511" s="4"/>
    </row>
    <row r="512" spans="1:33" x14ac:dyDescent="0.25">
      <c r="A512" s="4" t="s">
        <v>946</v>
      </c>
      <c r="B512" s="4">
        <v>172</v>
      </c>
      <c r="C512" s="4">
        <v>1</v>
      </c>
      <c r="D512" s="11">
        <v>10</v>
      </c>
      <c r="E512" s="9">
        <v>100</v>
      </c>
      <c r="F512" s="7">
        <v>0</v>
      </c>
      <c r="H512" s="4">
        <v>6729</v>
      </c>
      <c r="R512" s="4" t="s">
        <v>1058</v>
      </c>
      <c r="T512" s="4" t="s">
        <v>1059</v>
      </c>
      <c r="V512" s="4" t="s">
        <v>1060</v>
      </c>
    </row>
    <row r="513" spans="1:33" x14ac:dyDescent="0.25">
      <c r="A513" s="4" t="s">
        <v>943</v>
      </c>
      <c r="B513" s="4">
        <v>172</v>
      </c>
      <c r="C513" s="4">
        <v>10</v>
      </c>
      <c r="D513" s="11">
        <v>500</v>
      </c>
      <c r="E513" s="9">
        <v>1000</v>
      </c>
      <c r="F513" s="7">
        <v>0</v>
      </c>
      <c r="H513" s="4">
        <v>6667</v>
      </c>
      <c r="R513" s="4" t="s">
        <v>1058</v>
      </c>
      <c r="T513" s="4" t="s">
        <v>1059</v>
      </c>
      <c r="V513" s="4" t="s">
        <v>1060</v>
      </c>
    </row>
    <row r="514" spans="1:33" x14ac:dyDescent="0.25">
      <c r="A514" s="4" t="s">
        <v>944</v>
      </c>
      <c r="B514" s="4">
        <v>171</v>
      </c>
      <c r="C514" s="4">
        <v>5</v>
      </c>
      <c r="D514" s="11">
        <v>500</v>
      </c>
      <c r="E514" s="9">
        <v>1000</v>
      </c>
      <c r="F514" s="7">
        <v>0</v>
      </c>
      <c r="H514" s="4">
        <v>6668</v>
      </c>
      <c r="R514" s="4" t="s">
        <v>1059</v>
      </c>
      <c r="T514" s="4" t="s">
        <v>1060</v>
      </c>
    </row>
    <row r="515" spans="1:33" x14ac:dyDescent="0.25">
      <c r="A515" s="4" t="s">
        <v>1249</v>
      </c>
      <c r="B515" s="4">
        <v>198</v>
      </c>
      <c r="C515" s="4">
        <v>100</v>
      </c>
      <c r="D515" s="11">
        <v>2000</v>
      </c>
      <c r="E515" s="9">
        <v>0</v>
      </c>
      <c r="F515" s="7">
        <v>500</v>
      </c>
      <c r="G515" s="4">
        <v>100</v>
      </c>
      <c r="H515" s="4">
        <v>2043</v>
      </c>
      <c r="J515" s="4" t="s">
        <v>2589</v>
      </c>
      <c r="K515" s="4">
        <v>1</v>
      </c>
      <c r="Z515" s="4" t="s">
        <v>1061</v>
      </c>
      <c r="AA515" s="23" t="s">
        <v>1062</v>
      </c>
      <c r="AB515" s="4">
        <v>30</v>
      </c>
      <c r="AG515" s="4">
        <v>37</v>
      </c>
    </row>
    <row r="516" spans="1:33" x14ac:dyDescent="0.25">
      <c r="A516" s="4" t="s">
        <v>1250</v>
      </c>
      <c r="B516" s="4">
        <v>198</v>
      </c>
      <c r="C516" s="4">
        <v>95</v>
      </c>
      <c r="D516" s="11">
        <v>2200</v>
      </c>
      <c r="E516" s="9">
        <v>0</v>
      </c>
      <c r="F516" s="7">
        <v>520</v>
      </c>
      <c r="G516" s="4">
        <v>95</v>
      </c>
      <c r="H516" s="4">
        <v>2043</v>
      </c>
      <c r="J516" s="4" t="s">
        <v>2589</v>
      </c>
      <c r="K516" s="4">
        <v>2</v>
      </c>
      <c r="Z516" s="4" t="s">
        <v>1061</v>
      </c>
      <c r="AA516" s="23" t="s">
        <v>1062</v>
      </c>
      <c r="AB516" s="4">
        <v>27</v>
      </c>
      <c r="AG516" s="4">
        <v>37</v>
      </c>
    </row>
    <row r="517" spans="1:33" x14ac:dyDescent="0.25">
      <c r="A517" s="4" t="s">
        <v>1251</v>
      </c>
      <c r="B517" s="4">
        <v>198</v>
      </c>
      <c r="C517" s="4">
        <v>90</v>
      </c>
      <c r="D517" s="11">
        <v>2400</v>
      </c>
      <c r="E517" s="9">
        <v>0</v>
      </c>
      <c r="F517" s="7">
        <v>540</v>
      </c>
      <c r="G517" s="4">
        <v>90</v>
      </c>
      <c r="H517" s="4">
        <v>2043</v>
      </c>
      <c r="J517" s="4" t="s">
        <v>2589</v>
      </c>
      <c r="K517" s="4">
        <v>3</v>
      </c>
      <c r="Z517" s="4" t="s">
        <v>1061</v>
      </c>
      <c r="AA517" s="23" t="s">
        <v>1062</v>
      </c>
      <c r="AB517" s="4">
        <v>24</v>
      </c>
      <c r="AG517" s="4">
        <v>37</v>
      </c>
    </row>
    <row r="518" spans="1:33" x14ac:dyDescent="0.25">
      <c r="A518" s="4" t="s">
        <v>1252</v>
      </c>
      <c r="B518" s="4">
        <v>198</v>
      </c>
      <c r="C518" s="4">
        <v>85</v>
      </c>
      <c r="D518" s="11">
        <v>2600</v>
      </c>
      <c r="E518" s="9">
        <v>0</v>
      </c>
      <c r="F518" s="7">
        <v>560</v>
      </c>
      <c r="G518" s="4">
        <v>85</v>
      </c>
      <c r="H518" s="4">
        <v>2043</v>
      </c>
      <c r="J518" s="4" t="s">
        <v>2589</v>
      </c>
      <c r="K518" s="4">
        <v>4</v>
      </c>
      <c r="Z518" s="4" t="s">
        <v>1061</v>
      </c>
      <c r="AA518" s="23" t="s">
        <v>1062</v>
      </c>
      <c r="AB518" s="4">
        <v>21</v>
      </c>
      <c r="AG518" s="4">
        <v>37</v>
      </c>
    </row>
    <row r="519" spans="1:33" x14ac:dyDescent="0.25">
      <c r="A519" s="4" t="s">
        <v>1253</v>
      </c>
      <c r="B519" s="4">
        <v>198</v>
      </c>
      <c r="C519" s="4">
        <v>80</v>
      </c>
      <c r="D519" s="11">
        <v>2800</v>
      </c>
      <c r="E519" s="9">
        <v>0</v>
      </c>
      <c r="F519" s="7">
        <v>580</v>
      </c>
      <c r="G519" s="4">
        <v>80</v>
      </c>
      <c r="H519" s="4">
        <v>2043</v>
      </c>
      <c r="J519" s="4" t="s">
        <v>2589</v>
      </c>
      <c r="K519" s="4">
        <v>5</v>
      </c>
      <c r="Z519" s="4" t="s">
        <v>1061</v>
      </c>
      <c r="AA519" s="23" t="s">
        <v>1062</v>
      </c>
      <c r="AB519" s="4">
        <v>18</v>
      </c>
      <c r="AG519" s="4">
        <v>37</v>
      </c>
    </row>
    <row r="520" spans="1:33" x14ac:dyDescent="0.25">
      <c r="A520" s="4" t="s">
        <v>2584</v>
      </c>
      <c r="B520" s="4">
        <v>198</v>
      </c>
      <c r="C520" s="4">
        <v>75</v>
      </c>
      <c r="D520" s="11">
        <v>3000</v>
      </c>
      <c r="E520" s="9">
        <v>0</v>
      </c>
      <c r="F520" s="7">
        <v>600</v>
      </c>
      <c r="G520" s="4">
        <v>75</v>
      </c>
      <c r="H520" s="4">
        <v>2043</v>
      </c>
      <c r="J520" s="4" t="s">
        <v>2589</v>
      </c>
      <c r="K520" s="4">
        <v>6</v>
      </c>
      <c r="Z520" s="4" t="s">
        <v>1061</v>
      </c>
      <c r="AA520" s="23" t="s">
        <v>1062</v>
      </c>
      <c r="AB520" s="4">
        <v>15</v>
      </c>
      <c r="AG520" s="4">
        <v>37</v>
      </c>
    </row>
    <row r="521" spans="1:33" x14ac:dyDescent="0.25">
      <c r="A521" s="4" t="s">
        <v>2585</v>
      </c>
      <c r="B521" s="4">
        <v>198</v>
      </c>
      <c r="C521" s="4">
        <v>70</v>
      </c>
      <c r="D521" s="11">
        <v>3200</v>
      </c>
      <c r="E521" s="9">
        <v>0</v>
      </c>
      <c r="F521" s="7">
        <v>620</v>
      </c>
      <c r="G521" s="4">
        <v>70</v>
      </c>
      <c r="H521" s="4">
        <v>2043</v>
      </c>
      <c r="J521" s="4" t="s">
        <v>2589</v>
      </c>
      <c r="K521" s="4">
        <v>7</v>
      </c>
      <c r="Z521" s="4" t="s">
        <v>1061</v>
      </c>
      <c r="AA521" s="23" t="s">
        <v>1062</v>
      </c>
      <c r="AB521" s="4">
        <v>12</v>
      </c>
      <c r="AG521" s="4">
        <v>37</v>
      </c>
    </row>
    <row r="522" spans="1:33" x14ac:dyDescent="0.25">
      <c r="A522" s="4" t="s">
        <v>2586</v>
      </c>
      <c r="B522" s="4">
        <v>198</v>
      </c>
      <c r="C522" s="4">
        <v>65</v>
      </c>
      <c r="D522" s="11">
        <v>3400</v>
      </c>
      <c r="E522" s="9">
        <v>0</v>
      </c>
      <c r="F522" s="7">
        <v>640</v>
      </c>
      <c r="G522" s="4">
        <v>65</v>
      </c>
      <c r="H522" s="4">
        <v>2043</v>
      </c>
      <c r="J522" s="4" t="s">
        <v>2589</v>
      </c>
      <c r="K522" s="4">
        <v>8</v>
      </c>
      <c r="Z522" s="4" t="s">
        <v>1061</v>
      </c>
      <c r="AA522" s="23" t="s">
        <v>1062</v>
      </c>
      <c r="AB522" s="4">
        <v>9</v>
      </c>
      <c r="AG522" s="4">
        <v>37</v>
      </c>
    </row>
    <row r="523" spans="1:33" x14ac:dyDescent="0.25">
      <c r="A523" s="4" t="s">
        <v>2587</v>
      </c>
      <c r="B523" s="4">
        <v>198</v>
      </c>
      <c r="C523" s="4">
        <v>60</v>
      </c>
      <c r="D523" s="11">
        <v>3600</v>
      </c>
      <c r="E523" s="9">
        <v>0</v>
      </c>
      <c r="F523" s="7">
        <v>660</v>
      </c>
      <c r="G523" s="4">
        <v>60</v>
      </c>
      <c r="H523" s="4">
        <v>2043</v>
      </c>
      <c r="J523" s="4" t="s">
        <v>2589</v>
      </c>
      <c r="K523" s="4">
        <v>9</v>
      </c>
      <c r="Z523" s="4" t="s">
        <v>1061</v>
      </c>
      <c r="AA523" s="23" t="s">
        <v>1062</v>
      </c>
      <c r="AB523" s="4">
        <v>6</v>
      </c>
      <c r="AG523" s="4">
        <v>37</v>
      </c>
    </row>
    <row r="524" spans="1:33" x14ac:dyDescent="0.25">
      <c r="A524" s="4" t="s">
        <v>2588</v>
      </c>
      <c r="B524" s="4">
        <v>198</v>
      </c>
      <c r="C524" s="4">
        <v>55</v>
      </c>
      <c r="D524" s="11">
        <v>3800</v>
      </c>
      <c r="E524" s="9">
        <v>0</v>
      </c>
      <c r="F524" s="7">
        <v>680</v>
      </c>
      <c r="G524" s="4">
        <v>55</v>
      </c>
      <c r="H524" s="4">
        <v>2043</v>
      </c>
      <c r="J524" s="4" t="s">
        <v>2589</v>
      </c>
      <c r="K524" s="4">
        <v>10</v>
      </c>
      <c r="Z524" s="4" t="s">
        <v>1061</v>
      </c>
      <c r="AA524" s="23" t="s">
        <v>1062</v>
      </c>
      <c r="AB524" s="4">
        <v>3</v>
      </c>
      <c r="AG524" s="4">
        <v>37</v>
      </c>
    </row>
    <row r="525" spans="1:33" x14ac:dyDescent="0.25">
      <c r="A525" s="4" t="s">
        <v>2590</v>
      </c>
      <c r="B525" s="4">
        <v>199</v>
      </c>
      <c r="C525" s="4">
        <v>30</v>
      </c>
      <c r="D525" s="11">
        <v>200</v>
      </c>
      <c r="E525" s="9">
        <v>0</v>
      </c>
      <c r="F525" s="7">
        <v>200</v>
      </c>
      <c r="H525" s="4">
        <v>6781</v>
      </c>
      <c r="J525" s="4" t="s">
        <v>2589</v>
      </c>
      <c r="K525" s="4">
        <v>1</v>
      </c>
      <c r="L525" s="4" t="s">
        <v>2452</v>
      </c>
      <c r="M525" s="4">
        <v>1</v>
      </c>
      <c r="Z525" s="4" t="s">
        <v>1061</v>
      </c>
      <c r="AA525" s="23" t="s">
        <v>2854</v>
      </c>
      <c r="AB525" s="4">
        <v>2</v>
      </c>
      <c r="AG525" s="4">
        <v>507</v>
      </c>
    </row>
    <row r="526" spans="1:33" x14ac:dyDescent="0.25">
      <c r="A526" s="4" t="s">
        <v>2591</v>
      </c>
      <c r="B526" s="4">
        <v>199</v>
      </c>
      <c r="C526" s="4">
        <v>30</v>
      </c>
      <c r="D526" s="11">
        <v>300</v>
      </c>
      <c r="E526" s="9">
        <v>0</v>
      </c>
      <c r="F526" s="7">
        <v>300</v>
      </c>
      <c r="H526" s="4">
        <v>6781</v>
      </c>
      <c r="J526" s="4" t="s">
        <v>2589</v>
      </c>
      <c r="K526" s="4">
        <v>2</v>
      </c>
      <c r="L526" s="4" t="s">
        <v>2452</v>
      </c>
      <c r="M526" s="4">
        <v>2</v>
      </c>
      <c r="Z526" s="4" t="s">
        <v>1061</v>
      </c>
      <c r="AA526" s="23" t="s">
        <v>2845</v>
      </c>
      <c r="AB526" s="4">
        <v>2</v>
      </c>
      <c r="AG526" s="4">
        <v>507</v>
      </c>
    </row>
    <row r="527" spans="1:33" x14ac:dyDescent="0.25">
      <c r="A527" s="4" t="s">
        <v>2592</v>
      </c>
      <c r="B527" s="4">
        <v>199</v>
      </c>
      <c r="C527" s="4">
        <v>30</v>
      </c>
      <c r="D527" s="11">
        <v>400</v>
      </c>
      <c r="E527" s="9">
        <v>0</v>
      </c>
      <c r="F527" s="7">
        <v>400</v>
      </c>
      <c r="H527" s="4">
        <v>6781</v>
      </c>
      <c r="J527" s="4" t="s">
        <v>2589</v>
      </c>
      <c r="K527" s="4">
        <v>3</v>
      </c>
      <c r="L527" s="4" t="s">
        <v>2452</v>
      </c>
      <c r="M527" s="4">
        <v>3</v>
      </c>
      <c r="Z527" s="4" t="s">
        <v>1061</v>
      </c>
      <c r="AA527" s="23" t="s">
        <v>2703</v>
      </c>
      <c r="AB527" s="4">
        <v>2</v>
      </c>
      <c r="AG527" s="4">
        <v>507</v>
      </c>
    </row>
    <row r="528" spans="1:33" x14ac:dyDescent="0.25">
      <c r="A528" s="4" t="s">
        <v>2593</v>
      </c>
      <c r="B528" s="4">
        <v>199</v>
      </c>
      <c r="C528" s="4">
        <v>30</v>
      </c>
      <c r="D528" s="11">
        <v>500</v>
      </c>
      <c r="E528" s="9">
        <v>0</v>
      </c>
      <c r="F528" s="7">
        <v>500</v>
      </c>
      <c r="H528" s="4">
        <v>6781</v>
      </c>
      <c r="J528" s="4" t="s">
        <v>2589</v>
      </c>
      <c r="K528" s="4">
        <v>4</v>
      </c>
      <c r="L528" s="4" t="s">
        <v>2452</v>
      </c>
      <c r="M528" s="4">
        <v>4</v>
      </c>
      <c r="Z528" s="4" t="s">
        <v>1061</v>
      </c>
      <c r="AA528" s="23" t="s">
        <v>2855</v>
      </c>
      <c r="AB528" s="4">
        <v>2</v>
      </c>
      <c r="AG528" s="4">
        <v>507</v>
      </c>
    </row>
    <row r="529" spans="1:33" x14ac:dyDescent="0.25">
      <c r="A529" s="4" t="s">
        <v>2594</v>
      </c>
      <c r="B529" s="4">
        <v>199</v>
      </c>
      <c r="C529" s="4">
        <v>30</v>
      </c>
      <c r="D529" s="11">
        <v>600</v>
      </c>
      <c r="E529" s="9">
        <v>0</v>
      </c>
      <c r="F529" s="7">
        <v>600</v>
      </c>
      <c r="H529" s="4">
        <v>6781</v>
      </c>
      <c r="J529" s="4" t="s">
        <v>2589</v>
      </c>
      <c r="K529" s="4">
        <v>5</v>
      </c>
      <c r="L529" s="4" t="s">
        <v>2452</v>
      </c>
      <c r="M529" s="4">
        <v>5</v>
      </c>
      <c r="Z529" s="4" t="s">
        <v>1061</v>
      </c>
      <c r="AA529" s="23" t="s">
        <v>2715</v>
      </c>
      <c r="AB529" s="4">
        <v>2</v>
      </c>
      <c r="AG529" s="4">
        <v>507</v>
      </c>
    </row>
    <row r="530" spans="1:33" x14ac:dyDescent="0.25">
      <c r="A530" s="4" t="s">
        <v>2595</v>
      </c>
      <c r="B530" s="4">
        <v>199</v>
      </c>
      <c r="C530" s="4">
        <v>30</v>
      </c>
      <c r="D530" s="11">
        <v>700</v>
      </c>
      <c r="E530" s="9">
        <v>0</v>
      </c>
      <c r="F530" s="7">
        <v>700</v>
      </c>
      <c r="H530" s="4">
        <v>6781</v>
      </c>
      <c r="J530" s="4" t="s">
        <v>2589</v>
      </c>
      <c r="K530" s="4">
        <v>6</v>
      </c>
      <c r="L530" s="4" t="s">
        <v>2452</v>
      </c>
      <c r="M530" s="4">
        <v>6</v>
      </c>
      <c r="Z530" s="4" t="s">
        <v>1061</v>
      </c>
      <c r="AA530" s="23" t="s">
        <v>2856</v>
      </c>
      <c r="AB530" s="4">
        <v>2</v>
      </c>
      <c r="AG530" s="4">
        <v>507</v>
      </c>
    </row>
    <row r="531" spans="1:33" x14ac:dyDescent="0.25">
      <c r="A531" s="4" t="s">
        <v>2596</v>
      </c>
      <c r="B531" s="4">
        <v>199</v>
      </c>
      <c r="C531" s="4">
        <v>30</v>
      </c>
      <c r="D531" s="11">
        <v>800</v>
      </c>
      <c r="E531" s="9">
        <v>0</v>
      </c>
      <c r="F531" s="7">
        <v>800</v>
      </c>
      <c r="H531" s="4">
        <v>6781</v>
      </c>
      <c r="J531" s="4" t="s">
        <v>2589</v>
      </c>
      <c r="K531" s="4">
        <v>7</v>
      </c>
      <c r="L531" s="4" t="s">
        <v>2452</v>
      </c>
      <c r="M531" s="4">
        <v>7</v>
      </c>
      <c r="Z531" s="4" t="s">
        <v>1061</v>
      </c>
      <c r="AA531" s="23" t="s">
        <v>2857</v>
      </c>
      <c r="AB531" s="4">
        <v>2</v>
      </c>
      <c r="AG531" s="4">
        <v>507</v>
      </c>
    </row>
    <row r="532" spans="1:33" x14ac:dyDescent="0.25">
      <c r="A532" s="4" t="s">
        <v>2597</v>
      </c>
      <c r="B532" s="4">
        <v>199</v>
      </c>
      <c r="C532" s="4">
        <v>30</v>
      </c>
      <c r="D532" s="11">
        <v>900</v>
      </c>
      <c r="E532" s="9">
        <v>0</v>
      </c>
      <c r="F532" s="7">
        <v>900</v>
      </c>
      <c r="H532" s="4">
        <v>6781</v>
      </c>
      <c r="J532" s="4" t="s">
        <v>2589</v>
      </c>
      <c r="K532" s="4">
        <v>8</v>
      </c>
      <c r="L532" s="4" t="s">
        <v>2452</v>
      </c>
      <c r="M532" s="4">
        <v>8</v>
      </c>
      <c r="Z532" s="4" t="s">
        <v>1061</v>
      </c>
      <c r="AA532" s="23" t="s">
        <v>2858</v>
      </c>
      <c r="AB532" s="4">
        <v>2</v>
      </c>
      <c r="AG532" s="4">
        <v>507</v>
      </c>
    </row>
    <row r="533" spans="1:33" x14ac:dyDescent="0.25">
      <c r="A533" s="4" t="s">
        <v>2598</v>
      </c>
      <c r="B533" s="4">
        <v>199</v>
      </c>
      <c r="C533" s="4">
        <v>30</v>
      </c>
      <c r="D533" s="11">
        <v>1000</v>
      </c>
      <c r="E533" s="9">
        <v>0</v>
      </c>
      <c r="F533" s="7">
        <v>1000</v>
      </c>
      <c r="H533" s="4">
        <v>6781</v>
      </c>
      <c r="J533" s="4" t="s">
        <v>2589</v>
      </c>
      <c r="K533" s="4">
        <v>9</v>
      </c>
      <c r="L533" s="4" t="s">
        <v>2452</v>
      </c>
      <c r="M533" s="4">
        <v>9</v>
      </c>
      <c r="Z533" s="4" t="s">
        <v>1061</v>
      </c>
      <c r="AA533" s="23" t="s">
        <v>2859</v>
      </c>
      <c r="AB533" s="4">
        <v>2</v>
      </c>
      <c r="AG533" s="4">
        <v>507</v>
      </c>
    </row>
    <row r="534" spans="1:33" x14ac:dyDescent="0.25">
      <c r="A534" s="4" t="s">
        <v>2599</v>
      </c>
      <c r="B534" s="4">
        <v>199</v>
      </c>
      <c r="C534" s="4">
        <v>30</v>
      </c>
      <c r="D534" s="11">
        <v>1100</v>
      </c>
      <c r="E534" s="9">
        <v>0</v>
      </c>
      <c r="F534" s="7">
        <v>1100</v>
      </c>
      <c r="H534" s="4">
        <v>6781</v>
      </c>
      <c r="J534" s="4" t="s">
        <v>2589</v>
      </c>
      <c r="K534" s="4">
        <v>10</v>
      </c>
      <c r="L534" s="4" t="s">
        <v>2452</v>
      </c>
      <c r="M534" s="4">
        <v>10</v>
      </c>
      <c r="Z534" s="4" t="s">
        <v>1061</v>
      </c>
      <c r="AA534" s="23" t="s">
        <v>2850</v>
      </c>
      <c r="AB534" s="4">
        <v>2</v>
      </c>
      <c r="AG534" s="4">
        <v>507</v>
      </c>
    </row>
    <row r="535" spans="1:33" x14ac:dyDescent="0.25">
      <c r="A535" s="4" t="s">
        <v>1254</v>
      </c>
      <c r="B535" s="4">
        <v>202</v>
      </c>
      <c r="C535" s="4">
        <v>100</v>
      </c>
      <c r="D535" s="11">
        <v>2000</v>
      </c>
      <c r="E535" s="9">
        <v>0</v>
      </c>
      <c r="F535" s="7">
        <v>500</v>
      </c>
      <c r="G535" s="4">
        <v>40</v>
      </c>
      <c r="H535" s="4">
        <v>2044</v>
      </c>
      <c r="J535" s="4" t="s">
        <v>2605</v>
      </c>
      <c r="K535" s="4">
        <v>1</v>
      </c>
      <c r="Z535" s="4" t="s">
        <v>1063</v>
      </c>
      <c r="AA535" s="23" t="s">
        <v>1064</v>
      </c>
      <c r="AB535" s="4">
        <v>30</v>
      </c>
      <c r="AG535" s="4">
        <v>38</v>
      </c>
    </row>
    <row r="536" spans="1:33" x14ac:dyDescent="0.25">
      <c r="A536" s="4" t="s">
        <v>2455</v>
      </c>
      <c r="B536" s="4">
        <v>202</v>
      </c>
      <c r="C536" s="4">
        <v>95</v>
      </c>
      <c r="D536" s="11">
        <v>2200</v>
      </c>
      <c r="E536" s="9">
        <v>0</v>
      </c>
      <c r="F536" s="7">
        <v>520</v>
      </c>
      <c r="G536" s="4">
        <v>38</v>
      </c>
      <c r="H536" s="4">
        <v>2044</v>
      </c>
      <c r="J536" s="4" t="s">
        <v>2605</v>
      </c>
      <c r="K536" s="4">
        <v>2</v>
      </c>
      <c r="Z536" s="4" t="s">
        <v>1063</v>
      </c>
      <c r="AA536" s="23" t="s">
        <v>1064</v>
      </c>
      <c r="AB536" s="4">
        <v>27</v>
      </c>
      <c r="AG536" s="4">
        <v>38</v>
      </c>
    </row>
    <row r="537" spans="1:33" x14ac:dyDescent="0.25">
      <c r="A537" s="4" t="s">
        <v>1255</v>
      </c>
      <c r="B537" s="4">
        <v>202</v>
      </c>
      <c r="C537" s="4">
        <v>90</v>
      </c>
      <c r="D537" s="11">
        <v>2400</v>
      </c>
      <c r="E537" s="9">
        <v>0</v>
      </c>
      <c r="F537" s="7">
        <v>540</v>
      </c>
      <c r="G537" s="4">
        <v>36</v>
      </c>
      <c r="H537" s="4">
        <v>2044</v>
      </c>
      <c r="J537" s="4" t="s">
        <v>2605</v>
      </c>
      <c r="K537" s="4">
        <v>3</v>
      </c>
      <c r="Z537" s="4" t="s">
        <v>1063</v>
      </c>
      <c r="AA537" s="23" t="s">
        <v>1064</v>
      </c>
      <c r="AB537" s="4">
        <v>24</v>
      </c>
      <c r="AG537" s="4">
        <v>38</v>
      </c>
    </row>
    <row r="538" spans="1:33" x14ac:dyDescent="0.25">
      <c r="A538" s="4" t="s">
        <v>1256</v>
      </c>
      <c r="B538" s="4">
        <v>202</v>
      </c>
      <c r="C538" s="4">
        <v>85</v>
      </c>
      <c r="D538" s="11">
        <v>2600</v>
      </c>
      <c r="E538" s="9">
        <v>0</v>
      </c>
      <c r="F538" s="7">
        <v>560</v>
      </c>
      <c r="G538" s="4">
        <v>34</v>
      </c>
      <c r="H538" s="4">
        <v>2044</v>
      </c>
      <c r="J538" s="4" t="s">
        <v>2605</v>
      </c>
      <c r="K538" s="4">
        <v>4</v>
      </c>
      <c r="Z538" s="4" t="s">
        <v>1063</v>
      </c>
      <c r="AA538" s="23" t="s">
        <v>1064</v>
      </c>
      <c r="AB538" s="4">
        <v>21</v>
      </c>
      <c r="AG538" s="4">
        <v>38</v>
      </c>
    </row>
    <row r="539" spans="1:33" x14ac:dyDescent="0.25">
      <c r="A539" s="4" t="s">
        <v>1257</v>
      </c>
      <c r="B539" s="4">
        <v>202</v>
      </c>
      <c r="C539" s="4">
        <v>80</v>
      </c>
      <c r="D539" s="11">
        <v>2800</v>
      </c>
      <c r="E539" s="9">
        <v>0</v>
      </c>
      <c r="F539" s="7">
        <v>580</v>
      </c>
      <c r="G539" s="4">
        <v>32</v>
      </c>
      <c r="H539" s="4">
        <v>2044</v>
      </c>
      <c r="J539" s="4" t="s">
        <v>2605</v>
      </c>
      <c r="K539" s="4">
        <v>5</v>
      </c>
      <c r="Z539" s="4" t="s">
        <v>1063</v>
      </c>
      <c r="AA539" s="23" t="s">
        <v>1064</v>
      </c>
      <c r="AB539" s="4">
        <v>18</v>
      </c>
      <c r="AG539" s="4">
        <v>38</v>
      </c>
    </row>
    <row r="540" spans="1:33" x14ac:dyDescent="0.25">
      <c r="A540" s="4" t="s">
        <v>2600</v>
      </c>
      <c r="B540" s="4">
        <v>202</v>
      </c>
      <c r="C540" s="4">
        <v>75</v>
      </c>
      <c r="D540" s="11">
        <v>3000</v>
      </c>
      <c r="E540" s="9">
        <v>0</v>
      </c>
      <c r="F540" s="7">
        <v>600</v>
      </c>
      <c r="G540" s="4">
        <v>30</v>
      </c>
      <c r="H540" s="4">
        <v>2044</v>
      </c>
      <c r="J540" s="4" t="s">
        <v>2605</v>
      </c>
      <c r="K540" s="4">
        <v>6</v>
      </c>
      <c r="Z540" s="4" t="s">
        <v>1063</v>
      </c>
      <c r="AA540" s="23" t="s">
        <v>1064</v>
      </c>
      <c r="AB540" s="4">
        <v>15</v>
      </c>
      <c r="AG540" s="4">
        <v>38</v>
      </c>
    </row>
    <row r="541" spans="1:33" x14ac:dyDescent="0.25">
      <c r="A541" s="4" t="s">
        <v>2601</v>
      </c>
      <c r="B541" s="4">
        <v>202</v>
      </c>
      <c r="C541" s="4">
        <v>70</v>
      </c>
      <c r="D541" s="11">
        <v>3200</v>
      </c>
      <c r="E541" s="9">
        <v>0</v>
      </c>
      <c r="F541" s="7">
        <v>620</v>
      </c>
      <c r="G541" s="4">
        <v>28</v>
      </c>
      <c r="H541" s="4">
        <v>2044</v>
      </c>
      <c r="J541" s="4" t="s">
        <v>2605</v>
      </c>
      <c r="K541" s="4">
        <v>7</v>
      </c>
      <c r="Z541" s="4" t="s">
        <v>1063</v>
      </c>
      <c r="AA541" s="23" t="s">
        <v>1064</v>
      </c>
      <c r="AB541" s="4">
        <v>12</v>
      </c>
      <c r="AG541" s="4">
        <v>38</v>
      </c>
    </row>
    <row r="542" spans="1:33" x14ac:dyDescent="0.25">
      <c r="A542" s="4" t="s">
        <v>2602</v>
      </c>
      <c r="B542" s="4">
        <v>202</v>
      </c>
      <c r="C542" s="4">
        <v>65</v>
      </c>
      <c r="D542" s="11">
        <v>3400</v>
      </c>
      <c r="E542" s="9">
        <v>0</v>
      </c>
      <c r="F542" s="7">
        <v>640</v>
      </c>
      <c r="G542" s="4">
        <v>26</v>
      </c>
      <c r="H542" s="4">
        <v>2044</v>
      </c>
      <c r="J542" s="4" t="s">
        <v>2605</v>
      </c>
      <c r="K542" s="4">
        <v>8</v>
      </c>
      <c r="Z542" s="4" t="s">
        <v>1063</v>
      </c>
      <c r="AA542" s="23" t="s">
        <v>1064</v>
      </c>
      <c r="AB542" s="4">
        <v>9</v>
      </c>
      <c r="AG542" s="4">
        <v>38</v>
      </c>
    </row>
    <row r="543" spans="1:33" x14ac:dyDescent="0.25">
      <c r="A543" s="4" t="s">
        <v>2603</v>
      </c>
      <c r="B543" s="4">
        <v>202</v>
      </c>
      <c r="C543" s="4">
        <v>60</v>
      </c>
      <c r="D543" s="11">
        <v>3600</v>
      </c>
      <c r="E543" s="9">
        <v>0</v>
      </c>
      <c r="F543" s="7">
        <v>660</v>
      </c>
      <c r="G543" s="4">
        <v>24</v>
      </c>
      <c r="H543" s="4">
        <v>2044</v>
      </c>
      <c r="J543" s="4" t="s">
        <v>2605</v>
      </c>
      <c r="K543" s="4">
        <v>9</v>
      </c>
      <c r="Z543" s="4" t="s">
        <v>1063</v>
      </c>
      <c r="AA543" s="23" t="s">
        <v>1064</v>
      </c>
      <c r="AB543" s="4">
        <v>6</v>
      </c>
      <c r="AG543" s="4">
        <v>38</v>
      </c>
    </row>
    <row r="544" spans="1:33" x14ac:dyDescent="0.25">
      <c r="A544" s="4" t="s">
        <v>2604</v>
      </c>
      <c r="B544" s="4">
        <v>202</v>
      </c>
      <c r="C544" s="4">
        <v>55</v>
      </c>
      <c r="D544" s="11">
        <v>3800</v>
      </c>
      <c r="E544" s="9">
        <v>0</v>
      </c>
      <c r="F544" s="7">
        <v>680</v>
      </c>
      <c r="G544" s="4">
        <v>22</v>
      </c>
      <c r="H544" s="4">
        <v>2044</v>
      </c>
      <c r="J544" s="4" t="s">
        <v>2605</v>
      </c>
      <c r="K544" s="4">
        <v>10</v>
      </c>
      <c r="Z544" s="4" t="s">
        <v>1063</v>
      </c>
      <c r="AA544" s="23" t="s">
        <v>1064</v>
      </c>
      <c r="AB544" s="4">
        <v>3</v>
      </c>
      <c r="AG544" s="4">
        <v>38</v>
      </c>
    </row>
    <row r="545" spans="1:33" x14ac:dyDescent="0.25">
      <c r="A545" s="4" t="s">
        <v>2606</v>
      </c>
      <c r="B545" s="4">
        <v>203</v>
      </c>
      <c r="C545" s="4">
        <v>30</v>
      </c>
      <c r="D545" s="11">
        <v>300</v>
      </c>
      <c r="E545" s="9">
        <v>0</v>
      </c>
      <c r="F545" s="7">
        <v>100</v>
      </c>
      <c r="H545" s="4">
        <v>6782</v>
      </c>
      <c r="J545" s="4" t="s">
        <v>2605</v>
      </c>
      <c r="K545" s="4">
        <v>1</v>
      </c>
      <c r="L545" s="4" t="s">
        <v>2451</v>
      </c>
      <c r="M545" s="4">
        <v>1</v>
      </c>
      <c r="Z545" s="4" t="s">
        <v>1063</v>
      </c>
      <c r="AA545" s="23" t="s">
        <v>2860</v>
      </c>
      <c r="AB545" s="4">
        <v>2</v>
      </c>
      <c r="AG545" s="4">
        <v>508</v>
      </c>
    </row>
    <row r="546" spans="1:33" x14ac:dyDescent="0.25">
      <c r="A546" s="4" t="s">
        <v>2607</v>
      </c>
      <c r="B546" s="4">
        <v>203</v>
      </c>
      <c r="C546" s="4">
        <v>30</v>
      </c>
      <c r="D546" s="11">
        <v>400</v>
      </c>
      <c r="E546" s="9">
        <v>0</v>
      </c>
      <c r="F546" s="7">
        <v>200</v>
      </c>
      <c r="H546" s="4">
        <v>6782</v>
      </c>
      <c r="J546" s="4" t="s">
        <v>2605</v>
      </c>
      <c r="K546" s="4">
        <v>2</v>
      </c>
      <c r="L546" s="4" t="s">
        <v>2451</v>
      </c>
      <c r="M546" s="4">
        <v>2</v>
      </c>
      <c r="Z546" s="4" t="s">
        <v>1063</v>
      </c>
      <c r="AA546" s="23" t="s">
        <v>2861</v>
      </c>
      <c r="AB546" s="4">
        <v>2</v>
      </c>
      <c r="AG546" s="4">
        <v>508</v>
      </c>
    </row>
    <row r="547" spans="1:33" x14ac:dyDescent="0.25">
      <c r="A547" s="4" t="s">
        <v>2608</v>
      </c>
      <c r="B547" s="4">
        <v>203</v>
      </c>
      <c r="C547" s="4">
        <v>30</v>
      </c>
      <c r="D547" s="11">
        <v>500</v>
      </c>
      <c r="E547" s="9">
        <v>0</v>
      </c>
      <c r="F547" s="7">
        <v>300</v>
      </c>
      <c r="H547" s="4">
        <v>6782</v>
      </c>
      <c r="J547" s="4" t="s">
        <v>2605</v>
      </c>
      <c r="K547" s="4">
        <v>3</v>
      </c>
      <c r="L547" s="4" t="s">
        <v>2451</v>
      </c>
      <c r="M547" s="4">
        <v>3</v>
      </c>
      <c r="Z547" s="4" t="s">
        <v>1063</v>
      </c>
      <c r="AA547" s="23" t="s">
        <v>2702</v>
      </c>
      <c r="AB547" s="4">
        <v>2</v>
      </c>
      <c r="AG547" s="4">
        <v>508</v>
      </c>
    </row>
    <row r="548" spans="1:33" x14ac:dyDescent="0.25">
      <c r="A548" s="4" t="s">
        <v>2609</v>
      </c>
      <c r="B548" s="4">
        <v>203</v>
      </c>
      <c r="C548" s="4">
        <v>30</v>
      </c>
      <c r="D548" s="11">
        <v>600</v>
      </c>
      <c r="E548" s="9">
        <v>0</v>
      </c>
      <c r="F548" s="7">
        <v>400</v>
      </c>
      <c r="H548" s="4">
        <v>6782</v>
      </c>
      <c r="J548" s="4" t="s">
        <v>2605</v>
      </c>
      <c r="K548" s="4">
        <v>4</v>
      </c>
      <c r="L548" s="4" t="s">
        <v>2451</v>
      </c>
      <c r="M548" s="4">
        <v>4</v>
      </c>
      <c r="Z548" s="4" t="s">
        <v>1063</v>
      </c>
      <c r="AA548" s="23" t="s">
        <v>2862</v>
      </c>
      <c r="AB548" s="4">
        <v>2</v>
      </c>
      <c r="AG548" s="4">
        <v>508</v>
      </c>
    </row>
    <row r="549" spans="1:33" x14ac:dyDescent="0.25">
      <c r="A549" s="4" t="s">
        <v>2610</v>
      </c>
      <c r="B549" s="4">
        <v>203</v>
      </c>
      <c r="C549" s="4">
        <v>30</v>
      </c>
      <c r="D549" s="11">
        <v>700</v>
      </c>
      <c r="E549" s="9">
        <v>0</v>
      </c>
      <c r="F549" s="7">
        <v>500</v>
      </c>
      <c r="H549" s="4">
        <v>6782</v>
      </c>
      <c r="J549" s="4" t="s">
        <v>2605</v>
      </c>
      <c r="K549" s="4">
        <v>5</v>
      </c>
      <c r="L549" s="4" t="s">
        <v>2451</v>
      </c>
      <c r="M549" s="4">
        <v>5</v>
      </c>
      <c r="Z549" s="4" t="s">
        <v>1063</v>
      </c>
      <c r="AA549" s="23" t="s">
        <v>2726</v>
      </c>
      <c r="AB549" s="4">
        <v>2</v>
      </c>
      <c r="AG549" s="4">
        <v>508</v>
      </c>
    </row>
    <row r="550" spans="1:33" x14ac:dyDescent="0.25">
      <c r="A550" s="4" t="s">
        <v>2611</v>
      </c>
      <c r="B550" s="4">
        <v>203</v>
      </c>
      <c r="C550" s="4">
        <v>30</v>
      </c>
      <c r="D550" s="11">
        <v>800</v>
      </c>
      <c r="E550" s="9">
        <v>0</v>
      </c>
      <c r="F550" s="7">
        <v>600</v>
      </c>
      <c r="H550" s="4">
        <v>6782</v>
      </c>
      <c r="J550" s="4" t="s">
        <v>2605</v>
      </c>
      <c r="K550" s="4">
        <v>6</v>
      </c>
      <c r="L550" s="4" t="s">
        <v>2451</v>
      </c>
      <c r="M550" s="4">
        <v>6</v>
      </c>
      <c r="Z550" s="4" t="s">
        <v>1063</v>
      </c>
      <c r="AA550" s="23" t="s">
        <v>2863</v>
      </c>
      <c r="AB550" s="4">
        <v>2</v>
      </c>
      <c r="AG550" s="4">
        <v>508</v>
      </c>
    </row>
    <row r="551" spans="1:33" x14ac:dyDescent="0.25">
      <c r="A551" s="4" t="s">
        <v>2612</v>
      </c>
      <c r="B551" s="4">
        <v>203</v>
      </c>
      <c r="C551" s="4">
        <v>30</v>
      </c>
      <c r="D551" s="11">
        <v>900</v>
      </c>
      <c r="E551" s="9">
        <v>0</v>
      </c>
      <c r="F551" s="7">
        <v>700</v>
      </c>
      <c r="H551" s="4">
        <v>6782</v>
      </c>
      <c r="J551" s="4" t="s">
        <v>2605</v>
      </c>
      <c r="K551" s="4">
        <v>7</v>
      </c>
      <c r="L551" s="4" t="s">
        <v>2451</v>
      </c>
      <c r="M551" s="4">
        <v>7</v>
      </c>
      <c r="Z551" s="4" t="s">
        <v>1063</v>
      </c>
      <c r="AA551" s="23" t="s">
        <v>2727</v>
      </c>
      <c r="AB551" s="4">
        <v>2</v>
      </c>
      <c r="AG551" s="4">
        <v>508</v>
      </c>
    </row>
    <row r="552" spans="1:33" x14ac:dyDescent="0.25">
      <c r="A552" s="4" t="s">
        <v>2613</v>
      </c>
      <c r="B552" s="4">
        <v>203</v>
      </c>
      <c r="C552" s="4">
        <v>30</v>
      </c>
      <c r="D552" s="11">
        <v>1000</v>
      </c>
      <c r="E552" s="9">
        <v>0</v>
      </c>
      <c r="F552" s="7">
        <v>800</v>
      </c>
      <c r="H552" s="4">
        <v>6782</v>
      </c>
      <c r="J552" s="4" t="s">
        <v>2605</v>
      </c>
      <c r="K552" s="4">
        <v>8</v>
      </c>
      <c r="L552" s="4" t="s">
        <v>2451</v>
      </c>
      <c r="M552" s="4">
        <v>8</v>
      </c>
      <c r="Z552" s="4" t="s">
        <v>1063</v>
      </c>
      <c r="AA552" s="23" t="s">
        <v>2864</v>
      </c>
      <c r="AB552" s="4">
        <v>2</v>
      </c>
      <c r="AG552" s="4">
        <v>508</v>
      </c>
    </row>
    <row r="553" spans="1:33" x14ac:dyDescent="0.25">
      <c r="A553" s="4" t="s">
        <v>2614</v>
      </c>
      <c r="B553" s="4">
        <v>203</v>
      </c>
      <c r="C553" s="4">
        <v>30</v>
      </c>
      <c r="D553" s="11">
        <v>1100</v>
      </c>
      <c r="E553" s="9">
        <v>0</v>
      </c>
      <c r="F553" s="7">
        <v>900</v>
      </c>
      <c r="H553" s="4">
        <v>6782</v>
      </c>
      <c r="J553" s="4" t="s">
        <v>2605</v>
      </c>
      <c r="K553" s="4">
        <v>9</v>
      </c>
      <c r="L553" s="4" t="s">
        <v>2451</v>
      </c>
      <c r="M553" s="4">
        <v>9</v>
      </c>
      <c r="Z553" s="4" t="s">
        <v>1063</v>
      </c>
      <c r="AA553" s="23" t="s">
        <v>2728</v>
      </c>
      <c r="AB553" s="4">
        <v>2</v>
      </c>
      <c r="AG553" s="4">
        <v>508</v>
      </c>
    </row>
    <row r="554" spans="1:33" x14ac:dyDescent="0.25">
      <c r="A554" s="4" t="s">
        <v>2615</v>
      </c>
      <c r="B554" s="4">
        <v>203</v>
      </c>
      <c r="C554" s="4">
        <v>30</v>
      </c>
      <c r="D554" s="11">
        <v>1200</v>
      </c>
      <c r="E554" s="9">
        <v>0</v>
      </c>
      <c r="F554" s="7">
        <v>1000</v>
      </c>
      <c r="H554" s="4">
        <v>6782</v>
      </c>
      <c r="J554" s="4" t="s">
        <v>2605</v>
      </c>
      <c r="K554" s="4">
        <v>10</v>
      </c>
      <c r="L554" s="4" t="s">
        <v>2451</v>
      </c>
      <c r="M554" s="4">
        <v>10</v>
      </c>
      <c r="Z554" s="4" t="s">
        <v>1063</v>
      </c>
      <c r="AA554" s="23" t="s">
        <v>2865</v>
      </c>
      <c r="AB554" s="4">
        <v>2</v>
      </c>
      <c r="AG554" s="4">
        <v>508</v>
      </c>
    </row>
    <row r="555" spans="1:33" x14ac:dyDescent="0.25">
      <c r="A555" s="4" t="s">
        <v>277</v>
      </c>
      <c r="B555" s="4">
        <v>871</v>
      </c>
      <c r="C555" s="4">
        <v>30</v>
      </c>
      <c r="D555" s="11">
        <v>0</v>
      </c>
      <c r="E555" s="9">
        <v>200</v>
      </c>
      <c r="F555" s="7">
        <v>0</v>
      </c>
      <c r="H555" s="4">
        <v>6712</v>
      </c>
      <c r="R555" s="4" t="s">
        <v>1065</v>
      </c>
      <c r="S555" s="4">
        <v>90</v>
      </c>
      <c r="T555" s="4" t="s">
        <v>788</v>
      </c>
      <c r="U555" s="23" t="s">
        <v>1831</v>
      </c>
    </row>
    <row r="556" spans="1:33" x14ac:dyDescent="0.25">
      <c r="A556" s="4" t="s">
        <v>278</v>
      </c>
      <c r="B556" s="4">
        <v>871</v>
      </c>
      <c r="C556" s="4">
        <v>30</v>
      </c>
      <c r="D556" s="11">
        <v>0</v>
      </c>
      <c r="E556" s="9">
        <v>300</v>
      </c>
      <c r="F556" s="7">
        <v>0</v>
      </c>
      <c r="H556" s="4">
        <v>6712</v>
      </c>
      <c r="R556" s="4" t="s">
        <v>1065</v>
      </c>
      <c r="S556" s="4">
        <v>115</v>
      </c>
      <c r="T556" s="4" t="s">
        <v>788</v>
      </c>
      <c r="U556" s="23" t="s">
        <v>1833</v>
      </c>
    </row>
    <row r="557" spans="1:33" x14ac:dyDescent="0.25">
      <c r="A557" s="4" t="s">
        <v>279</v>
      </c>
      <c r="B557" s="4">
        <v>871</v>
      </c>
      <c r="C557" s="4">
        <v>30</v>
      </c>
      <c r="D557" s="11">
        <v>0</v>
      </c>
      <c r="E557" s="9">
        <v>400</v>
      </c>
      <c r="F557" s="7">
        <v>0</v>
      </c>
      <c r="H557" s="4">
        <v>6712</v>
      </c>
      <c r="R557" s="4" t="s">
        <v>1065</v>
      </c>
      <c r="S557" s="4">
        <v>140</v>
      </c>
      <c r="T557" s="4" t="s">
        <v>788</v>
      </c>
      <c r="U557" s="23" t="s">
        <v>1837</v>
      </c>
    </row>
    <row r="558" spans="1:33" x14ac:dyDescent="0.25">
      <c r="A558" s="4" t="s">
        <v>924</v>
      </c>
      <c r="B558" s="4">
        <v>981</v>
      </c>
      <c r="C558" s="4">
        <v>30</v>
      </c>
      <c r="D558" s="11">
        <v>0</v>
      </c>
      <c r="E558" s="9">
        <v>500</v>
      </c>
      <c r="F558" s="7">
        <v>0</v>
      </c>
      <c r="H558" s="4">
        <v>6712</v>
      </c>
      <c r="R558" s="4" t="s">
        <v>1065</v>
      </c>
      <c r="S558" s="4">
        <v>165</v>
      </c>
      <c r="T558" s="4" t="s">
        <v>788</v>
      </c>
      <c r="U558" s="23" t="s">
        <v>979</v>
      </c>
    </row>
    <row r="559" spans="1:33" x14ac:dyDescent="0.25">
      <c r="A559" s="4" t="s">
        <v>925</v>
      </c>
      <c r="B559" s="4">
        <v>871</v>
      </c>
      <c r="C559" s="4">
        <v>30</v>
      </c>
      <c r="D559" s="11">
        <v>0</v>
      </c>
      <c r="E559" s="9">
        <v>600</v>
      </c>
      <c r="F559" s="7">
        <v>0</v>
      </c>
      <c r="H559" s="4">
        <v>6712</v>
      </c>
      <c r="R559" s="4" t="s">
        <v>1065</v>
      </c>
      <c r="S559" s="4">
        <v>190</v>
      </c>
      <c r="T559" s="4" t="s">
        <v>788</v>
      </c>
      <c r="U559" s="23" t="s">
        <v>1838</v>
      </c>
    </row>
    <row r="560" spans="1:33" x14ac:dyDescent="0.25">
      <c r="A560" s="4" t="s">
        <v>1068</v>
      </c>
      <c r="B560" s="4">
        <v>753</v>
      </c>
      <c r="C560" s="4">
        <v>80</v>
      </c>
      <c r="D560" s="11">
        <v>100</v>
      </c>
      <c r="E560" s="9">
        <v>0</v>
      </c>
      <c r="F560" s="7">
        <v>100</v>
      </c>
      <c r="H560" s="4">
        <v>6713</v>
      </c>
      <c r="R560" s="4" t="s">
        <v>1065</v>
      </c>
      <c r="S560" s="4">
        <v>90</v>
      </c>
      <c r="T560" s="4" t="s">
        <v>2618</v>
      </c>
      <c r="U560" s="23" t="s">
        <v>1830</v>
      </c>
    </row>
    <row r="561" spans="1:33" x14ac:dyDescent="0.25">
      <c r="A561" s="4" t="s">
        <v>1069</v>
      </c>
      <c r="B561" s="4">
        <v>753</v>
      </c>
      <c r="C561" s="4">
        <v>100</v>
      </c>
      <c r="D561" s="11">
        <v>150</v>
      </c>
      <c r="E561" s="9">
        <v>0</v>
      </c>
      <c r="F561" s="7">
        <v>150</v>
      </c>
      <c r="H561" s="4">
        <v>6713</v>
      </c>
      <c r="R561" s="4" t="s">
        <v>1065</v>
      </c>
      <c r="S561" s="4">
        <v>115</v>
      </c>
      <c r="T561" s="4" t="s">
        <v>2618</v>
      </c>
      <c r="U561" s="23" t="s">
        <v>1832</v>
      </c>
    </row>
    <row r="562" spans="1:33" x14ac:dyDescent="0.25">
      <c r="A562" s="4" t="s">
        <v>1070</v>
      </c>
      <c r="B562" s="4">
        <v>753</v>
      </c>
      <c r="C562" s="4">
        <v>120</v>
      </c>
      <c r="D562" s="11">
        <v>200</v>
      </c>
      <c r="E562" s="9">
        <v>0</v>
      </c>
      <c r="F562" s="7">
        <v>200</v>
      </c>
      <c r="H562" s="4">
        <v>6713</v>
      </c>
      <c r="R562" s="4" t="s">
        <v>1065</v>
      </c>
      <c r="S562" s="4">
        <v>140</v>
      </c>
      <c r="T562" s="4" t="s">
        <v>2618</v>
      </c>
      <c r="U562" s="23" t="s">
        <v>1831</v>
      </c>
    </row>
    <row r="563" spans="1:33" x14ac:dyDescent="0.25">
      <c r="A563" s="4" t="s">
        <v>926</v>
      </c>
      <c r="B563" s="4">
        <v>753</v>
      </c>
      <c r="C563" s="4">
        <v>140</v>
      </c>
      <c r="D563" s="11">
        <v>250</v>
      </c>
      <c r="E563" s="9">
        <v>0</v>
      </c>
      <c r="F563" s="7">
        <v>250</v>
      </c>
      <c r="H563" s="4">
        <v>6713</v>
      </c>
      <c r="R563" s="4" t="s">
        <v>1065</v>
      </c>
      <c r="S563" s="4">
        <v>165</v>
      </c>
      <c r="T563" s="4" t="s">
        <v>2618</v>
      </c>
      <c r="U563" s="23" t="s">
        <v>1833</v>
      </c>
    </row>
    <row r="564" spans="1:33" x14ac:dyDescent="0.25">
      <c r="A564" s="4" t="s">
        <v>927</v>
      </c>
      <c r="B564" s="4">
        <v>753</v>
      </c>
      <c r="C564" s="4">
        <v>160</v>
      </c>
      <c r="D564" s="11">
        <v>300</v>
      </c>
      <c r="E564" s="9">
        <v>0</v>
      </c>
      <c r="F564" s="7">
        <v>300</v>
      </c>
      <c r="H564" s="4">
        <v>6713</v>
      </c>
      <c r="R564" s="4" t="s">
        <v>1065</v>
      </c>
      <c r="S564" s="4">
        <v>190</v>
      </c>
      <c r="T564" s="4" t="s">
        <v>2618</v>
      </c>
      <c r="U564" s="23" t="s">
        <v>1837</v>
      </c>
    </row>
    <row r="565" spans="1:33" x14ac:dyDescent="0.25">
      <c r="A565" s="4" t="s">
        <v>2866</v>
      </c>
      <c r="B565" s="4">
        <v>304</v>
      </c>
      <c r="C565" s="4">
        <v>30</v>
      </c>
      <c r="D565" s="11">
        <v>0</v>
      </c>
      <c r="E565" s="9">
        <v>800</v>
      </c>
      <c r="F565" s="7">
        <v>0</v>
      </c>
      <c r="H565" s="4">
        <v>6714</v>
      </c>
      <c r="J565" s="4" t="s">
        <v>1077</v>
      </c>
      <c r="K565" s="4">
        <v>1</v>
      </c>
      <c r="Z565" s="4" t="s">
        <v>1102</v>
      </c>
      <c r="AA565" s="23" t="s">
        <v>2622</v>
      </c>
      <c r="AB565" s="4">
        <v>1</v>
      </c>
      <c r="AG565" s="4">
        <v>505</v>
      </c>
    </row>
    <row r="566" spans="1:33" x14ac:dyDescent="0.25">
      <c r="A566" s="4" t="s">
        <v>2867</v>
      </c>
      <c r="B566" s="4">
        <v>304</v>
      </c>
      <c r="C566" s="4">
        <v>30</v>
      </c>
      <c r="D566" s="11">
        <v>0</v>
      </c>
      <c r="E566" s="9">
        <v>900</v>
      </c>
      <c r="F566" s="7">
        <v>0</v>
      </c>
      <c r="H566" s="4">
        <v>6714</v>
      </c>
      <c r="J566" s="4" t="s">
        <v>1077</v>
      </c>
      <c r="K566" s="4">
        <v>2</v>
      </c>
      <c r="Z566" s="4" t="s">
        <v>1102</v>
      </c>
      <c r="AA566" s="23" t="s">
        <v>2623</v>
      </c>
      <c r="AB566" s="4">
        <v>1</v>
      </c>
      <c r="AG566" s="4">
        <v>505</v>
      </c>
    </row>
    <row r="567" spans="1:33" x14ac:dyDescent="0.25">
      <c r="A567" s="4" t="s">
        <v>2868</v>
      </c>
      <c r="B567" s="4">
        <v>304</v>
      </c>
      <c r="C567" s="4">
        <v>30</v>
      </c>
      <c r="D567" s="11">
        <v>0</v>
      </c>
      <c r="E567" s="9">
        <v>1000</v>
      </c>
      <c r="F567" s="7">
        <v>0</v>
      </c>
      <c r="H567" s="4">
        <v>6714</v>
      </c>
      <c r="J567" s="4" t="s">
        <v>1077</v>
      </c>
      <c r="K567" s="4">
        <v>3</v>
      </c>
      <c r="Z567" s="4" t="s">
        <v>1102</v>
      </c>
      <c r="AA567" s="23" t="s">
        <v>2624</v>
      </c>
      <c r="AB567" s="4">
        <v>1</v>
      </c>
      <c r="AG567" s="4">
        <v>505</v>
      </c>
    </row>
    <row r="568" spans="1:33" x14ac:dyDescent="0.25">
      <c r="A568" s="4" t="s">
        <v>2869</v>
      </c>
      <c r="B568" s="4">
        <v>304</v>
      </c>
      <c r="C568" s="4">
        <v>30</v>
      </c>
      <c r="D568" s="11">
        <v>0</v>
      </c>
      <c r="E568" s="9">
        <v>1100</v>
      </c>
      <c r="F568" s="7">
        <v>0</v>
      </c>
      <c r="H568" s="4">
        <v>6714</v>
      </c>
      <c r="J568" s="4" t="s">
        <v>1077</v>
      </c>
      <c r="K568" s="4">
        <v>4</v>
      </c>
      <c r="Z568" s="4" t="s">
        <v>1102</v>
      </c>
      <c r="AA568" s="23" t="s">
        <v>2625</v>
      </c>
      <c r="AB568" s="4">
        <v>1</v>
      </c>
      <c r="AG568" s="4">
        <v>505</v>
      </c>
    </row>
    <row r="569" spans="1:33" x14ac:dyDescent="0.25">
      <c r="A569" s="4" t="s">
        <v>2870</v>
      </c>
      <c r="B569" s="4">
        <v>304</v>
      </c>
      <c r="C569" s="4">
        <v>30</v>
      </c>
      <c r="D569" s="11">
        <v>0</v>
      </c>
      <c r="E569" s="9">
        <v>1200</v>
      </c>
      <c r="F569" s="7">
        <v>0</v>
      </c>
      <c r="H569" s="4">
        <v>6714</v>
      </c>
      <c r="J569" s="4" t="s">
        <v>1077</v>
      </c>
      <c r="K569" s="4">
        <v>5</v>
      </c>
      <c r="Z569" s="4" t="s">
        <v>1102</v>
      </c>
      <c r="AA569" s="23" t="s">
        <v>2626</v>
      </c>
      <c r="AB569" s="4">
        <v>1</v>
      </c>
      <c r="AG569" s="4">
        <v>505</v>
      </c>
    </row>
    <row r="570" spans="1:33" x14ac:dyDescent="0.25">
      <c r="A570" s="4" t="s">
        <v>2871</v>
      </c>
      <c r="B570" s="4">
        <v>304</v>
      </c>
      <c r="C570" s="4">
        <v>30</v>
      </c>
      <c r="D570" s="11">
        <v>0</v>
      </c>
      <c r="E570" s="9">
        <v>1300</v>
      </c>
      <c r="F570" s="7">
        <v>0</v>
      </c>
      <c r="H570" s="4">
        <v>6714</v>
      </c>
      <c r="J570" s="4" t="s">
        <v>1077</v>
      </c>
      <c r="K570" s="4">
        <v>6</v>
      </c>
      <c r="AA570" s="23" t="s">
        <v>2627</v>
      </c>
      <c r="AB570" s="4">
        <v>1</v>
      </c>
      <c r="AG570" s="4">
        <v>505</v>
      </c>
    </row>
    <row r="571" spans="1:33" x14ac:dyDescent="0.25">
      <c r="A571" s="4" t="s">
        <v>2872</v>
      </c>
      <c r="B571" s="4">
        <v>304</v>
      </c>
      <c r="C571" s="4">
        <v>30</v>
      </c>
      <c r="D571" s="11">
        <v>0</v>
      </c>
      <c r="E571" s="9">
        <v>1400</v>
      </c>
      <c r="F571" s="7">
        <v>0</v>
      </c>
      <c r="H571" s="4">
        <v>6714</v>
      </c>
      <c r="J571" s="4" t="s">
        <v>1077</v>
      </c>
      <c r="K571" s="4">
        <v>7</v>
      </c>
      <c r="AA571" s="23" t="s">
        <v>2628</v>
      </c>
      <c r="AB571" s="4">
        <v>1</v>
      </c>
      <c r="AG571" s="4">
        <v>505</v>
      </c>
    </row>
    <row r="572" spans="1:33" x14ac:dyDescent="0.25">
      <c r="A572" s="4" t="s">
        <v>2873</v>
      </c>
      <c r="B572" s="4">
        <v>304</v>
      </c>
      <c r="C572" s="4">
        <v>30</v>
      </c>
      <c r="D572" s="11">
        <v>0</v>
      </c>
      <c r="E572" s="9">
        <v>1500</v>
      </c>
      <c r="F572" s="7">
        <v>0</v>
      </c>
      <c r="H572" s="4">
        <v>6714</v>
      </c>
      <c r="J572" s="4" t="s">
        <v>1077</v>
      </c>
      <c r="K572" s="4">
        <v>8</v>
      </c>
      <c r="AA572" s="23" t="s">
        <v>2629</v>
      </c>
      <c r="AB572" s="4">
        <v>1</v>
      </c>
      <c r="AG572" s="4">
        <v>505</v>
      </c>
    </row>
    <row r="573" spans="1:33" x14ac:dyDescent="0.25">
      <c r="A573" s="4" t="s">
        <v>2874</v>
      </c>
      <c r="B573" s="4">
        <v>304</v>
      </c>
      <c r="C573" s="4">
        <v>30</v>
      </c>
      <c r="D573" s="11">
        <v>0</v>
      </c>
      <c r="E573" s="9">
        <v>1600</v>
      </c>
      <c r="F573" s="7">
        <v>0</v>
      </c>
      <c r="H573" s="4">
        <v>6714</v>
      </c>
      <c r="J573" s="4" t="s">
        <v>1077</v>
      </c>
      <c r="K573" s="4">
        <v>9</v>
      </c>
      <c r="AA573" s="23" t="s">
        <v>2630</v>
      </c>
      <c r="AB573" s="4">
        <v>1</v>
      </c>
      <c r="AG573" s="4">
        <v>505</v>
      </c>
    </row>
    <row r="574" spans="1:33" x14ac:dyDescent="0.25">
      <c r="A574" s="4" t="s">
        <v>2875</v>
      </c>
      <c r="B574" s="4">
        <v>304</v>
      </c>
      <c r="C574" s="4">
        <v>30</v>
      </c>
      <c r="D574" s="11">
        <v>0</v>
      </c>
      <c r="E574" s="9">
        <v>1700</v>
      </c>
      <c r="F574" s="7">
        <v>0</v>
      </c>
      <c r="H574" s="4">
        <v>6714</v>
      </c>
      <c r="J574" s="4" t="s">
        <v>1077</v>
      </c>
      <c r="K574" s="4">
        <v>10</v>
      </c>
      <c r="AA574" s="23" t="s">
        <v>2631</v>
      </c>
      <c r="AB574" s="4">
        <v>1</v>
      </c>
      <c r="AG574" s="4">
        <v>505</v>
      </c>
    </row>
    <row r="575" spans="1:33" x14ac:dyDescent="0.25">
      <c r="A575" s="4" t="s">
        <v>280</v>
      </c>
      <c r="B575" s="4">
        <v>1098</v>
      </c>
      <c r="C575" s="4">
        <v>30</v>
      </c>
      <c r="D575" s="11">
        <v>600</v>
      </c>
      <c r="E575" s="9">
        <v>0</v>
      </c>
      <c r="F575" s="7">
        <v>200</v>
      </c>
      <c r="H575" s="4">
        <v>6715</v>
      </c>
      <c r="J575" s="4" t="s">
        <v>1103</v>
      </c>
      <c r="K575" s="4">
        <v>1</v>
      </c>
      <c r="R575" s="4" t="s">
        <v>1104</v>
      </c>
      <c r="Z575" s="4" t="s">
        <v>1102</v>
      </c>
      <c r="AA575" s="23" t="s">
        <v>2876</v>
      </c>
      <c r="AB575" s="4">
        <v>1</v>
      </c>
      <c r="AG575" s="4">
        <v>506</v>
      </c>
    </row>
    <row r="576" spans="1:33" x14ac:dyDescent="0.25">
      <c r="A576" s="4" t="s">
        <v>281</v>
      </c>
      <c r="B576" s="4">
        <v>1098</v>
      </c>
      <c r="C576" s="4">
        <v>30</v>
      </c>
      <c r="D576" s="11">
        <v>680</v>
      </c>
      <c r="E576" s="9">
        <v>0</v>
      </c>
      <c r="F576" s="7">
        <v>200</v>
      </c>
      <c r="H576" s="4">
        <v>6715</v>
      </c>
      <c r="J576" s="4" t="s">
        <v>1103</v>
      </c>
      <c r="K576" s="4">
        <v>2</v>
      </c>
      <c r="R576" s="4" t="s">
        <v>1104</v>
      </c>
      <c r="Z576" s="4" t="s">
        <v>1102</v>
      </c>
      <c r="AA576" s="23" t="s">
        <v>2877</v>
      </c>
      <c r="AB576" s="4">
        <v>1</v>
      </c>
      <c r="AG576" s="4">
        <v>506</v>
      </c>
    </row>
    <row r="577" spans="1:33" x14ac:dyDescent="0.25">
      <c r="A577" s="4" t="s">
        <v>282</v>
      </c>
      <c r="B577" s="4">
        <v>1098</v>
      </c>
      <c r="C577" s="4">
        <v>30</v>
      </c>
      <c r="D577" s="11">
        <v>760</v>
      </c>
      <c r="E577" s="9">
        <v>0</v>
      </c>
      <c r="F577" s="7">
        <v>200</v>
      </c>
      <c r="H577" s="4">
        <v>6715</v>
      </c>
      <c r="J577" s="4" t="s">
        <v>1103</v>
      </c>
      <c r="K577" s="4">
        <v>3</v>
      </c>
      <c r="R577" s="4" t="s">
        <v>1104</v>
      </c>
      <c r="Z577" s="4" t="s">
        <v>1102</v>
      </c>
      <c r="AA577" s="23" t="s">
        <v>2878</v>
      </c>
      <c r="AB577" s="4">
        <v>1</v>
      </c>
      <c r="AG577" s="4">
        <v>506</v>
      </c>
    </row>
    <row r="578" spans="1:33" x14ac:dyDescent="0.25">
      <c r="A578" s="4" t="s">
        <v>928</v>
      </c>
      <c r="B578" s="4">
        <v>1098</v>
      </c>
      <c r="C578" s="4">
        <v>30</v>
      </c>
      <c r="D578" s="11">
        <v>840</v>
      </c>
      <c r="E578" s="9">
        <v>0</v>
      </c>
      <c r="F578" s="7">
        <v>200</v>
      </c>
      <c r="H578" s="4">
        <v>6715</v>
      </c>
      <c r="J578" s="4" t="s">
        <v>1103</v>
      </c>
      <c r="K578" s="4">
        <v>4</v>
      </c>
      <c r="R578" s="4" t="s">
        <v>1104</v>
      </c>
      <c r="Z578" s="4" t="s">
        <v>1102</v>
      </c>
      <c r="AA578" s="23" t="s">
        <v>2879</v>
      </c>
      <c r="AB578" s="4">
        <v>1</v>
      </c>
      <c r="AG578" s="4">
        <v>506</v>
      </c>
    </row>
    <row r="579" spans="1:33" x14ac:dyDescent="0.25">
      <c r="A579" s="4" t="s">
        <v>929</v>
      </c>
      <c r="B579" s="4">
        <v>1098</v>
      </c>
      <c r="C579" s="4">
        <v>30</v>
      </c>
      <c r="D579" s="11">
        <v>920</v>
      </c>
      <c r="E579" s="9">
        <v>0</v>
      </c>
      <c r="F579" s="7">
        <v>200</v>
      </c>
      <c r="H579" s="4">
        <v>6715</v>
      </c>
      <c r="J579" s="4" t="s">
        <v>1103</v>
      </c>
      <c r="K579" s="4">
        <v>5</v>
      </c>
      <c r="R579" s="4" t="s">
        <v>1104</v>
      </c>
      <c r="Z579" s="4" t="s">
        <v>1102</v>
      </c>
      <c r="AA579" s="23" t="s">
        <v>2880</v>
      </c>
      <c r="AB579" s="4">
        <v>1</v>
      </c>
      <c r="AG579" s="4">
        <v>506</v>
      </c>
    </row>
    <row r="580" spans="1:33" x14ac:dyDescent="0.25">
      <c r="A580" s="4" t="s">
        <v>2632</v>
      </c>
      <c r="B580" s="4">
        <v>1098</v>
      </c>
      <c r="C580" s="4">
        <v>30</v>
      </c>
      <c r="D580" s="11">
        <v>1000</v>
      </c>
      <c r="E580" s="9">
        <v>0</v>
      </c>
      <c r="F580" s="7">
        <v>200</v>
      </c>
      <c r="H580" s="4">
        <v>6715</v>
      </c>
      <c r="J580" s="4" t="s">
        <v>1103</v>
      </c>
      <c r="K580" s="4">
        <v>6</v>
      </c>
      <c r="R580" s="4" t="s">
        <v>1104</v>
      </c>
      <c r="Z580" s="4" t="s">
        <v>1102</v>
      </c>
      <c r="AA580" s="23" t="s">
        <v>2881</v>
      </c>
      <c r="AB580" s="4">
        <v>1</v>
      </c>
      <c r="AG580" s="4">
        <v>506</v>
      </c>
    </row>
    <row r="581" spans="1:33" x14ac:dyDescent="0.25">
      <c r="A581" s="4" t="s">
        <v>2633</v>
      </c>
      <c r="B581" s="4">
        <v>1098</v>
      </c>
      <c r="C581" s="4">
        <v>30</v>
      </c>
      <c r="D581" s="11">
        <v>1080</v>
      </c>
      <c r="E581" s="9">
        <v>0</v>
      </c>
      <c r="F581" s="7">
        <v>200</v>
      </c>
      <c r="H581" s="4">
        <v>6715</v>
      </c>
      <c r="J581" s="4" t="s">
        <v>1103</v>
      </c>
      <c r="K581" s="4">
        <v>7</v>
      </c>
      <c r="R581" s="4" t="s">
        <v>1104</v>
      </c>
      <c r="Z581" s="4" t="s">
        <v>1102</v>
      </c>
      <c r="AA581" s="23" t="s">
        <v>2882</v>
      </c>
      <c r="AB581" s="4">
        <v>1</v>
      </c>
      <c r="AG581" s="4">
        <v>506</v>
      </c>
    </row>
    <row r="582" spans="1:33" x14ac:dyDescent="0.25">
      <c r="A582" s="4" t="s">
        <v>2634</v>
      </c>
      <c r="B582" s="4">
        <v>1098</v>
      </c>
      <c r="C582" s="4">
        <v>30</v>
      </c>
      <c r="D582" s="11">
        <v>1160</v>
      </c>
      <c r="E582" s="9">
        <v>0</v>
      </c>
      <c r="F582" s="7">
        <v>200</v>
      </c>
      <c r="H582" s="4">
        <v>6715</v>
      </c>
      <c r="J582" s="4" t="s">
        <v>1103</v>
      </c>
      <c r="K582" s="4">
        <v>8</v>
      </c>
      <c r="R582" s="4" t="s">
        <v>1104</v>
      </c>
      <c r="Z582" s="4" t="s">
        <v>1102</v>
      </c>
      <c r="AA582" s="23" t="s">
        <v>2840</v>
      </c>
      <c r="AB582" s="4">
        <v>1</v>
      </c>
      <c r="AG582" s="4">
        <v>506</v>
      </c>
    </row>
    <row r="583" spans="1:33" x14ac:dyDescent="0.25">
      <c r="A583" s="4" t="s">
        <v>2635</v>
      </c>
      <c r="B583" s="4">
        <v>1098</v>
      </c>
      <c r="C583" s="4">
        <v>30</v>
      </c>
      <c r="D583" s="11">
        <v>1240</v>
      </c>
      <c r="E583" s="9">
        <v>0</v>
      </c>
      <c r="F583" s="7">
        <v>200</v>
      </c>
      <c r="H583" s="4">
        <v>6715</v>
      </c>
      <c r="J583" s="4" t="s">
        <v>1103</v>
      </c>
      <c r="K583" s="4">
        <v>9</v>
      </c>
      <c r="R583" s="4" t="s">
        <v>1104</v>
      </c>
      <c r="Z583" s="4" t="s">
        <v>1102</v>
      </c>
      <c r="AA583" s="23" t="s">
        <v>2725</v>
      </c>
      <c r="AB583" s="4">
        <v>1</v>
      </c>
      <c r="AG583" s="4">
        <v>506</v>
      </c>
    </row>
    <row r="584" spans="1:33" x14ac:dyDescent="0.25">
      <c r="A584" s="4" t="s">
        <v>2636</v>
      </c>
      <c r="B584" s="4">
        <v>1098</v>
      </c>
      <c r="C584" s="4">
        <v>30</v>
      </c>
      <c r="D584" s="11">
        <v>1320</v>
      </c>
      <c r="E584" s="9">
        <v>0</v>
      </c>
      <c r="F584" s="7">
        <v>200</v>
      </c>
      <c r="H584" s="4">
        <v>6715</v>
      </c>
      <c r="J584" s="4" t="s">
        <v>1103</v>
      </c>
      <c r="K584" s="4">
        <v>10</v>
      </c>
      <c r="R584" s="4" t="s">
        <v>1104</v>
      </c>
      <c r="Z584" s="4" t="s">
        <v>1102</v>
      </c>
      <c r="AA584" s="23" t="s">
        <v>1133</v>
      </c>
      <c r="AB584" s="4">
        <v>1</v>
      </c>
      <c r="AG584" s="4">
        <v>506</v>
      </c>
    </row>
    <row r="585" spans="1:33" x14ac:dyDescent="0.25">
      <c r="A585" s="4" t="s">
        <v>2645</v>
      </c>
      <c r="B585" s="4">
        <v>1080</v>
      </c>
      <c r="C585" s="4">
        <v>30</v>
      </c>
      <c r="D585" s="11">
        <v>400</v>
      </c>
      <c r="E585" s="9">
        <v>0</v>
      </c>
      <c r="F585" s="7">
        <v>200</v>
      </c>
      <c r="H585" s="4">
        <v>6716</v>
      </c>
      <c r="J585" s="4" t="s">
        <v>1078</v>
      </c>
      <c r="K585" s="4">
        <v>1</v>
      </c>
      <c r="R585" s="4" t="s">
        <v>1105</v>
      </c>
      <c r="Z585" s="4" t="s">
        <v>1102</v>
      </c>
      <c r="AA585" s="23" t="s">
        <v>2883</v>
      </c>
      <c r="AB585" s="4">
        <v>1</v>
      </c>
      <c r="AG585" s="4">
        <v>32</v>
      </c>
    </row>
    <row r="586" spans="1:33" x14ac:dyDescent="0.25">
      <c r="A586" s="4" t="s">
        <v>2646</v>
      </c>
      <c r="B586" s="4">
        <v>1080</v>
      </c>
      <c r="C586" s="4">
        <v>30</v>
      </c>
      <c r="D586" s="11">
        <v>400</v>
      </c>
      <c r="E586" s="9">
        <v>0</v>
      </c>
      <c r="F586" s="7">
        <v>300</v>
      </c>
      <c r="H586" s="4">
        <v>6716</v>
      </c>
      <c r="J586" s="4" t="s">
        <v>1078</v>
      </c>
      <c r="K586" s="4">
        <v>2</v>
      </c>
      <c r="R586" s="4" t="s">
        <v>1105</v>
      </c>
      <c r="Z586" s="4" t="s">
        <v>1102</v>
      </c>
      <c r="AA586" s="23" t="s">
        <v>2877</v>
      </c>
      <c r="AB586" s="4">
        <v>1</v>
      </c>
      <c r="AG586" s="4">
        <v>32</v>
      </c>
    </row>
    <row r="587" spans="1:33" x14ac:dyDescent="0.25">
      <c r="A587" s="4" t="s">
        <v>2647</v>
      </c>
      <c r="B587" s="4">
        <v>1080</v>
      </c>
      <c r="C587" s="4">
        <v>30</v>
      </c>
      <c r="D587" s="11">
        <v>400</v>
      </c>
      <c r="E587" s="9">
        <v>0</v>
      </c>
      <c r="F587" s="7">
        <v>400</v>
      </c>
      <c r="H587" s="4">
        <v>6716</v>
      </c>
      <c r="J587" s="4" t="s">
        <v>1078</v>
      </c>
      <c r="K587" s="4">
        <v>3</v>
      </c>
      <c r="R587" s="4" t="s">
        <v>1105</v>
      </c>
      <c r="Z587" s="4" t="s">
        <v>1102</v>
      </c>
      <c r="AA587" s="23" t="s">
        <v>2838</v>
      </c>
      <c r="AB587" s="4">
        <v>1</v>
      </c>
      <c r="AG587" s="4">
        <v>32</v>
      </c>
    </row>
    <row r="588" spans="1:33" x14ac:dyDescent="0.25">
      <c r="A588" s="4" t="s">
        <v>2648</v>
      </c>
      <c r="B588" s="4">
        <v>1080</v>
      </c>
      <c r="C588" s="4">
        <v>30</v>
      </c>
      <c r="D588" s="11">
        <v>400</v>
      </c>
      <c r="E588" s="9">
        <v>0</v>
      </c>
      <c r="F588" s="7">
        <v>500</v>
      </c>
      <c r="H588" s="4">
        <v>6716</v>
      </c>
      <c r="J588" s="4" t="s">
        <v>1078</v>
      </c>
      <c r="K588" s="4">
        <v>4</v>
      </c>
      <c r="R588" s="4" t="s">
        <v>1105</v>
      </c>
      <c r="Z588" s="4" t="s">
        <v>1102</v>
      </c>
      <c r="AA588" s="23" t="s">
        <v>2839</v>
      </c>
      <c r="AB588" s="4">
        <v>1</v>
      </c>
      <c r="AG588" s="4">
        <v>32</v>
      </c>
    </row>
    <row r="589" spans="1:33" x14ac:dyDescent="0.25">
      <c r="A589" s="4" t="s">
        <v>2649</v>
      </c>
      <c r="B589" s="4">
        <v>1080</v>
      </c>
      <c r="C589" s="4">
        <v>30</v>
      </c>
      <c r="D589" s="11">
        <v>400</v>
      </c>
      <c r="E589" s="9">
        <v>0</v>
      </c>
      <c r="F589" s="7">
        <v>600</v>
      </c>
      <c r="H589" s="4">
        <v>6716</v>
      </c>
      <c r="J589" s="4" t="s">
        <v>1078</v>
      </c>
      <c r="K589" s="4">
        <v>5</v>
      </c>
      <c r="R589" s="4" t="s">
        <v>1105</v>
      </c>
      <c r="Z589" s="4" t="s">
        <v>1102</v>
      </c>
      <c r="AA589" s="23" t="s">
        <v>2840</v>
      </c>
      <c r="AB589" s="4">
        <v>1</v>
      </c>
      <c r="AG589" s="4">
        <v>32</v>
      </c>
    </row>
    <row r="590" spans="1:33" x14ac:dyDescent="0.25">
      <c r="A590" s="4" t="s">
        <v>2650</v>
      </c>
      <c r="B590" s="4">
        <v>1080</v>
      </c>
      <c r="C590" s="4">
        <v>30</v>
      </c>
      <c r="D590" s="11">
        <v>400</v>
      </c>
      <c r="E590" s="9">
        <v>0</v>
      </c>
      <c r="F590" s="7">
        <v>700</v>
      </c>
      <c r="H590" s="4">
        <v>6716</v>
      </c>
      <c r="J590" s="4" t="s">
        <v>1078</v>
      </c>
      <c r="K590" s="4">
        <v>6</v>
      </c>
      <c r="R590" s="4" t="s">
        <v>1105</v>
      </c>
      <c r="Z590" s="4" t="s">
        <v>1102</v>
      </c>
      <c r="AA590" s="23" t="s">
        <v>2862</v>
      </c>
      <c r="AB590" s="4">
        <v>1</v>
      </c>
      <c r="AG590" s="4">
        <v>32</v>
      </c>
    </row>
    <row r="591" spans="1:33" x14ac:dyDescent="0.25">
      <c r="A591" s="4" t="s">
        <v>2651</v>
      </c>
      <c r="B591" s="4">
        <v>1080</v>
      </c>
      <c r="C591" s="4">
        <v>30</v>
      </c>
      <c r="D591" s="11">
        <v>400</v>
      </c>
      <c r="E591" s="9">
        <v>0</v>
      </c>
      <c r="F591" s="7">
        <v>800</v>
      </c>
      <c r="H591" s="4">
        <v>6716</v>
      </c>
      <c r="J591" s="4" t="s">
        <v>1078</v>
      </c>
      <c r="K591" s="4">
        <v>7</v>
      </c>
      <c r="R591" s="4" t="s">
        <v>1105</v>
      </c>
      <c r="Z591" s="4" t="s">
        <v>1102</v>
      </c>
      <c r="AA591" s="23" t="s">
        <v>2884</v>
      </c>
      <c r="AB591" s="4">
        <v>1</v>
      </c>
      <c r="AG591" s="4">
        <v>32</v>
      </c>
    </row>
    <row r="592" spans="1:33" x14ac:dyDescent="0.25">
      <c r="A592" s="4" t="s">
        <v>2652</v>
      </c>
      <c r="B592" s="4">
        <v>1080</v>
      </c>
      <c r="C592" s="4">
        <v>30</v>
      </c>
      <c r="D592" s="11">
        <v>400</v>
      </c>
      <c r="E592" s="9">
        <v>0</v>
      </c>
      <c r="F592" s="7">
        <v>900</v>
      </c>
      <c r="H592" s="4">
        <v>6716</v>
      </c>
      <c r="J592" s="4" t="s">
        <v>1078</v>
      </c>
      <c r="K592" s="4">
        <v>8</v>
      </c>
      <c r="R592" s="4" t="s">
        <v>1105</v>
      </c>
      <c r="Z592" s="4" t="s">
        <v>1102</v>
      </c>
      <c r="AA592" s="23" t="s">
        <v>2885</v>
      </c>
      <c r="AB592" s="4">
        <v>1</v>
      </c>
      <c r="AG592" s="4">
        <v>32</v>
      </c>
    </row>
    <row r="593" spans="1:33" x14ac:dyDescent="0.25">
      <c r="A593" s="4" t="s">
        <v>2653</v>
      </c>
      <c r="B593" s="4">
        <v>1080</v>
      </c>
      <c r="C593" s="4">
        <v>30</v>
      </c>
      <c r="D593" s="11">
        <v>400</v>
      </c>
      <c r="E593" s="9">
        <v>0</v>
      </c>
      <c r="F593" s="7">
        <v>1000</v>
      </c>
      <c r="H593" s="4">
        <v>6716</v>
      </c>
      <c r="J593" s="4" t="s">
        <v>1078</v>
      </c>
      <c r="K593" s="4">
        <v>9</v>
      </c>
      <c r="R593" s="4" t="s">
        <v>1105</v>
      </c>
      <c r="Z593" s="4" t="s">
        <v>1102</v>
      </c>
      <c r="AA593" s="23" t="s">
        <v>2727</v>
      </c>
      <c r="AB593" s="4">
        <v>1</v>
      </c>
      <c r="AG593" s="4">
        <v>32</v>
      </c>
    </row>
    <row r="594" spans="1:33" x14ac:dyDescent="0.25">
      <c r="A594" s="4" t="s">
        <v>2654</v>
      </c>
      <c r="B594" s="4">
        <v>1080</v>
      </c>
      <c r="C594" s="4">
        <v>30</v>
      </c>
      <c r="D594" s="11">
        <v>400</v>
      </c>
      <c r="E594" s="9">
        <v>0</v>
      </c>
      <c r="F594" s="7">
        <v>1100</v>
      </c>
      <c r="H594" s="4">
        <v>6716</v>
      </c>
      <c r="J594" s="4" t="s">
        <v>1078</v>
      </c>
      <c r="K594" s="4">
        <v>10</v>
      </c>
      <c r="R594" s="4" t="s">
        <v>1105</v>
      </c>
      <c r="Z594" s="4" t="s">
        <v>1102</v>
      </c>
      <c r="AA594" s="23" t="s">
        <v>2864</v>
      </c>
      <c r="AB594" s="4">
        <v>1</v>
      </c>
      <c r="AG594" s="4">
        <v>32</v>
      </c>
    </row>
    <row r="595" spans="1:33" x14ac:dyDescent="0.25">
      <c r="A595" s="4" t="s">
        <v>1106</v>
      </c>
      <c r="B595" s="4">
        <v>292</v>
      </c>
      <c r="C595" s="4">
        <v>50</v>
      </c>
      <c r="D595" s="11">
        <v>600</v>
      </c>
      <c r="E595" s="9">
        <v>0</v>
      </c>
      <c r="F595" s="7">
        <v>400</v>
      </c>
      <c r="H595" s="4">
        <v>6725</v>
      </c>
      <c r="J595" s="4" t="s">
        <v>1079</v>
      </c>
      <c r="K595" s="4">
        <v>1</v>
      </c>
      <c r="R595" s="4" t="s">
        <v>1111</v>
      </c>
      <c r="Z595" s="4" t="s">
        <v>1102</v>
      </c>
      <c r="AA595" s="23" t="s">
        <v>106</v>
      </c>
      <c r="AB595" s="4">
        <v>10</v>
      </c>
      <c r="AG595" s="4">
        <v>508</v>
      </c>
    </row>
    <row r="596" spans="1:33" x14ac:dyDescent="0.25">
      <c r="A596" s="4" t="s">
        <v>1107</v>
      </c>
      <c r="B596" s="4">
        <v>292</v>
      </c>
      <c r="C596" s="4">
        <v>50</v>
      </c>
      <c r="D596" s="11">
        <v>680</v>
      </c>
      <c r="E596" s="9">
        <v>0</v>
      </c>
      <c r="F596" s="7">
        <v>600</v>
      </c>
      <c r="H596" s="4">
        <v>6725</v>
      </c>
      <c r="J596" s="4" t="s">
        <v>1079</v>
      </c>
      <c r="K596" s="4">
        <v>2</v>
      </c>
      <c r="R596" s="4" t="s">
        <v>1111</v>
      </c>
      <c r="Z596" s="4" t="s">
        <v>1102</v>
      </c>
      <c r="AA596" s="23" t="s">
        <v>531</v>
      </c>
      <c r="AB596" s="4">
        <v>10</v>
      </c>
      <c r="AG596" s="4">
        <v>508</v>
      </c>
    </row>
    <row r="597" spans="1:33" x14ac:dyDescent="0.25">
      <c r="A597" s="4" t="s">
        <v>938</v>
      </c>
      <c r="B597" s="4">
        <v>292</v>
      </c>
      <c r="C597" s="4">
        <v>50</v>
      </c>
      <c r="D597" s="11">
        <v>760</v>
      </c>
      <c r="E597" s="9">
        <v>0</v>
      </c>
      <c r="F597" s="7">
        <v>800</v>
      </c>
      <c r="H597" s="4">
        <v>6725</v>
      </c>
      <c r="J597" s="4" t="s">
        <v>1079</v>
      </c>
      <c r="K597" s="4">
        <v>3</v>
      </c>
      <c r="R597" s="4" t="s">
        <v>1111</v>
      </c>
      <c r="Z597" s="4" t="s">
        <v>1102</v>
      </c>
      <c r="AA597" s="23" t="s">
        <v>32</v>
      </c>
      <c r="AB597" s="4">
        <v>10</v>
      </c>
      <c r="AG597" s="4">
        <v>508</v>
      </c>
    </row>
    <row r="598" spans="1:33" x14ac:dyDescent="0.25">
      <c r="A598" s="4" t="s">
        <v>939</v>
      </c>
      <c r="B598" s="4">
        <v>292</v>
      </c>
      <c r="C598" s="4">
        <v>50</v>
      </c>
      <c r="D598" s="11">
        <v>840</v>
      </c>
      <c r="E598" s="9">
        <v>0</v>
      </c>
      <c r="F598" s="7">
        <v>1000</v>
      </c>
      <c r="H598" s="4">
        <v>6725</v>
      </c>
      <c r="J598" s="4" t="s">
        <v>1079</v>
      </c>
      <c r="K598" s="4">
        <v>4</v>
      </c>
      <c r="R598" s="4" t="s">
        <v>1111</v>
      </c>
      <c r="Z598" s="4" t="s">
        <v>1102</v>
      </c>
      <c r="AA598" s="23" t="s">
        <v>530</v>
      </c>
      <c r="AB598" s="4">
        <v>10</v>
      </c>
      <c r="AG598" s="4">
        <v>508</v>
      </c>
    </row>
    <row r="599" spans="1:33" x14ac:dyDescent="0.25">
      <c r="A599" s="4" t="s">
        <v>2655</v>
      </c>
      <c r="B599" s="4">
        <v>292</v>
      </c>
      <c r="C599" s="4">
        <v>50</v>
      </c>
      <c r="D599" s="11">
        <v>920</v>
      </c>
      <c r="E599" s="9">
        <v>0</v>
      </c>
      <c r="F599" s="7">
        <v>1200</v>
      </c>
      <c r="H599" s="4">
        <v>6725</v>
      </c>
      <c r="J599" s="4" t="s">
        <v>1079</v>
      </c>
      <c r="K599" s="4">
        <v>5</v>
      </c>
      <c r="R599" s="4" t="s">
        <v>1111</v>
      </c>
      <c r="Z599" s="4" t="s">
        <v>1102</v>
      </c>
      <c r="AA599" s="23" t="s">
        <v>580</v>
      </c>
      <c r="AB599" s="4">
        <v>10</v>
      </c>
      <c r="AG599" s="4">
        <v>508</v>
      </c>
    </row>
    <row r="600" spans="1:33" x14ac:dyDescent="0.25">
      <c r="A600" s="4" t="s">
        <v>2656</v>
      </c>
      <c r="B600" s="4">
        <v>292</v>
      </c>
      <c r="C600" s="4">
        <v>50</v>
      </c>
      <c r="D600" s="11">
        <v>1000</v>
      </c>
      <c r="E600" s="9">
        <v>0</v>
      </c>
      <c r="F600" s="7">
        <v>1400</v>
      </c>
      <c r="H600" s="4">
        <v>6725</v>
      </c>
      <c r="J600" s="4" t="s">
        <v>1079</v>
      </c>
      <c r="K600" s="4">
        <v>6</v>
      </c>
      <c r="R600" s="4" t="s">
        <v>1111</v>
      </c>
      <c r="Z600" s="4" t="s">
        <v>1102</v>
      </c>
      <c r="AA600" s="23" t="s">
        <v>529</v>
      </c>
      <c r="AB600" s="4">
        <v>10</v>
      </c>
      <c r="AG600" s="4">
        <v>508</v>
      </c>
    </row>
    <row r="601" spans="1:33" x14ac:dyDescent="0.25">
      <c r="A601" s="4" t="s">
        <v>2657</v>
      </c>
      <c r="B601" s="4">
        <v>292</v>
      </c>
      <c r="C601" s="4">
        <v>50</v>
      </c>
      <c r="D601" s="11">
        <v>1080</v>
      </c>
      <c r="E601" s="9">
        <v>0</v>
      </c>
      <c r="F601" s="7">
        <v>1600</v>
      </c>
      <c r="H601" s="4">
        <v>6725</v>
      </c>
      <c r="J601" s="4" t="s">
        <v>1079</v>
      </c>
      <c r="K601" s="4">
        <v>7</v>
      </c>
      <c r="R601" s="4" t="s">
        <v>1111</v>
      </c>
      <c r="Z601" s="4" t="s">
        <v>1102</v>
      </c>
      <c r="AA601" s="23" t="s">
        <v>2661</v>
      </c>
      <c r="AB601" s="4">
        <v>10</v>
      </c>
      <c r="AG601" s="4">
        <v>508</v>
      </c>
    </row>
    <row r="602" spans="1:33" x14ac:dyDescent="0.25">
      <c r="A602" s="4" t="s">
        <v>2658</v>
      </c>
      <c r="B602" s="4">
        <v>293</v>
      </c>
      <c r="C602" s="4">
        <v>50</v>
      </c>
      <c r="D602" s="11">
        <v>900</v>
      </c>
      <c r="E602" s="9">
        <v>0</v>
      </c>
      <c r="F602" s="7">
        <v>160</v>
      </c>
      <c r="H602" s="4">
        <v>6726</v>
      </c>
      <c r="J602" s="4" t="s">
        <v>1079</v>
      </c>
      <c r="K602" s="4">
        <v>8</v>
      </c>
      <c r="R602" s="4" t="s">
        <v>1108</v>
      </c>
      <c r="Z602" s="4" t="s">
        <v>1102</v>
      </c>
      <c r="AA602" s="23" t="s">
        <v>2662</v>
      </c>
      <c r="AB602" s="4">
        <v>30</v>
      </c>
      <c r="AG602" s="4">
        <v>509</v>
      </c>
    </row>
    <row r="603" spans="1:33" x14ac:dyDescent="0.25">
      <c r="A603" s="4" t="s">
        <v>2659</v>
      </c>
      <c r="B603" s="4">
        <v>293</v>
      </c>
      <c r="C603" s="4">
        <v>50</v>
      </c>
      <c r="D603" s="11">
        <v>1000</v>
      </c>
      <c r="E603" s="9">
        <v>0</v>
      </c>
      <c r="F603" s="7">
        <v>160</v>
      </c>
      <c r="H603" s="4">
        <v>6726</v>
      </c>
      <c r="J603" s="4" t="s">
        <v>1079</v>
      </c>
      <c r="K603" s="4">
        <v>9</v>
      </c>
      <c r="R603" s="4" t="s">
        <v>1108</v>
      </c>
      <c r="Z603" s="4" t="s">
        <v>1102</v>
      </c>
      <c r="AA603" s="23" t="s">
        <v>2663</v>
      </c>
      <c r="AB603" s="4">
        <v>30</v>
      </c>
      <c r="AG603" s="4">
        <v>509</v>
      </c>
    </row>
    <row r="604" spans="1:33" x14ac:dyDescent="0.25">
      <c r="A604" s="4" t="s">
        <v>2660</v>
      </c>
      <c r="B604" s="4">
        <v>293</v>
      </c>
      <c r="C604" s="4">
        <v>50</v>
      </c>
      <c r="D604" s="11">
        <v>1100</v>
      </c>
      <c r="E604" s="9">
        <v>0</v>
      </c>
      <c r="F604" s="7">
        <v>160</v>
      </c>
      <c r="H604" s="4">
        <v>6726</v>
      </c>
      <c r="J604" s="4" t="s">
        <v>1079</v>
      </c>
      <c r="K604" s="4">
        <v>10</v>
      </c>
      <c r="R604" s="4" t="s">
        <v>1108</v>
      </c>
      <c r="Z604" s="4" t="s">
        <v>1102</v>
      </c>
      <c r="AA604" s="23" t="s">
        <v>2664</v>
      </c>
      <c r="AB604" s="4">
        <v>30</v>
      </c>
      <c r="AG604" s="4">
        <v>509</v>
      </c>
    </row>
    <row r="605" spans="1:33" x14ac:dyDescent="0.25">
      <c r="A605" s="4" t="s">
        <v>1468</v>
      </c>
      <c r="B605" s="4">
        <v>563</v>
      </c>
      <c r="C605" s="4">
        <v>50</v>
      </c>
      <c r="D605" s="11">
        <v>1000</v>
      </c>
      <c r="E605" s="9">
        <v>0</v>
      </c>
      <c r="F605" s="7">
        <v>400</v>
      </c>
      <c r="H605" s="4">
        <v>6718</v>
      </c>
      <c r="J605" s="4" t="s">
        <v>1080</v>
      </c>
      <c r="K605" s="4">
        <v>1</v>
      </c>
      <c r="R605" s="4" t="s">
        <v>1112</v>
      </c>
      <c r="Z605" s="4" t="s">
        <v>1102</v>
      </c>
      <c r="AA605" s="23" t="s">
        <v>1823</v>
      </c>
      <c r="AB605" s="4">
        <v>10</v>
      </c>
      <c r="AG605" s="4">
        <v>532</v>
      </c>
    </row>
    <row r="606" spans="1:33" x14ac:dyDescent="0.25">
      <c r="A606" s="4" t="s">
        <v>1469</v>
      </c>
      <c r="B606" s="4">
        <v>563</v>
      </c>
      <c r="C606" s="4">
        <v>50</v>
      </c>
      <c r="D606" s="11">
        <v>1200</v>
      </c>
      <c r="E606" s="9">
        <v>0</v>
      </c>
      <c r="F606" s="7">
        <v>400</v>
      </c>
      <c r="H606" s="4">
        <v>6718</v>
      </c>
      <c r="J606" s="4" t="s">
        <v>1080</v>
      </c>
      <c r="K606" s="4">
        <v>2</v>
      </c>
      <c r="R606" s="4" t="s">
        <v>1112</v>
      </c>
      <c r="Z606" s="4" t="s">
        <v>1102</v>
      </c>
      <c r="AA606" s="23" t="s">
        <v>528</v>
      </c>
      <c r="AB606" s="4">
        <v>10</v>
      </c>
      <c r="AG606" s="4">
        <v>532</v>
      </c>
    </row>
    <row r="607" spans="1:33" x14ac:dyDescent="0.25">
      <c r="A607" s="4" t="s">
        <v>1470</v>
      </c>
      <c r="B607" s="4">
        <v>563</v>
      </c>
      <c r="C607" s="4">
        <v>50</v>
      </c>
      <c r="D607" s="11">
        <v>1400</v>
      </c>
      <c r="E607" s="9">
        <v>0</v>
      </c>
      <c r="F607" s="7">
        <v>400</v>
      </c>
      <c r="H607" s="4">
        <v>6718</v>
      </c>
      <c r="J607" s="4" t="s">
        <v>1080</v>
      </c>
      <c r="K607" s="4">
        <v>3</v>
      </c>
      <c r="R607" s="4" t="s">
        <v>1112</v>
      </c>
      <c r="Z607" s="4" t="s">
        <v>1102</v>
      </c>
      <c r="AA607" s="23" t="s">
        <v>700</v>
      </c>
      <c r="AB607" s="4">
        <v>10</v>
      </c>
      <c r="AG607" s="4">
        <v>532</v>
      </c>
    </row>
    <row r="608" spans="1:33" x14ac:dyDescent="0.25">
      <c r="A608" s="4" t="s">
        <v>1471</v>
      </c>
      <c r="B608" s="4">
        <v>563</v>
      </c>
      <c r="C608" s="4">
        <v>50</v>
      </c>
      <c r="D608" s="11">
        <v>1600</v>
      </c>
      <c r="E608" s="9">
        <v>0</v>
      </c>
      <c r="F608" s="7">
        <v>400</v>
      </c>
      <c r="H608" s="4">
        <v>6718</v>
      </c>
      <c r="J608" s="4" t="s">
        <v>1080</v>
      </c>
      <c r="K608" s="4">
        <v>4</v>
      </c>
      <c r="R608" s="4" t="s">
        <v>1112</v>
      </c>
      <c r="Z608" s="4" t="s">
        <v>1102</v>
      </c>
      <c r="AA608" s="23" t="s">
        <v>531</v>
      </c>
      <c r="AB608" s="4">
        <v>10</v>
      </c>
      <c r="AG608" s="4">
        <v>532</v>
      </c>
    </row>
    <row r="609" spans="1:33" x14ac:dyDescent="0.25">
      <c r="A609" s="4" t="s">
        <v>1472</v>
      </c>
      <c r="B609" s="4">
        <v>563</v>
      </c>
      <c r="C609" s="4">
        <v>50</v>
      </c>
      <c r="D609" s="11">
        <v>1800</v>
      </c>
      <c r="E609" s="9">
        <v>0</v>
      </c>
      <c r="F609" s="7">
        <v>400</v>
      </c>
      <c r="H609" s="4">
        <v>6718</v>
      </c>
      <c r="J609" s="4" t="s">
        <v>1080</v>
      </c>
      <c r="K609" s="4">
        <v>5</v>
      </c>
      <c r="R609" s="4" t="s">
        <v>1112</v>
      </c>
      <c r="Z609" s="4" t="s">
        <v>1102</v>
      </c>
      <c r="AA609" s="23" t="s">
        <v>32</v>
      </c>
      <c r="AB609" s="4">
        <v>10</v>
      </c>
      <c r="AG609" s="4">
        <v>532</v>
      </c>
    </row>
    <row r="610" spans="1:33" x14ac:dyDescent="0.25">
      <c r="A610" s="4" t="s">
        <v>2887</v>
      </c>
      <c r="B610" s="4">
        <v>563</v>
      </c>
      <c r="C610" s="4">
        <v>50</v>
      </c>
      <c r="D610" s="11">
        <v>2000</v>
      </c>
      <c r="E610" s="9">
        <v>0</v>
      </c>
      <c r="F610" s="7">
        <v>400</v>
      </c>
      <c r="H610" s="4">
        <v>6718</v>
      </c>
      <c r="J610" s="4" t="s">
        <v>1080</v>
      </c>
      <c r="K610" s="4">
        <v>6</v>
      </c>
      <c r="R610" s="4" t="s">
        <v>1112</v>
      </c>
      <c r="Z610" s="4" t="s">
        <v>1102</v>
      </c>
      <c r="AA610" s="23" t="s">
        <v>514</v>
      </c>
      <c r="AB610" s="4">
        <v>10</v>
      </c>
      <c r="AG610" s="4">
        <v>532</v>
      </c>
    </row>
    <row r="611" spans="1:33" x14ac:dyDescent="0.25">
      <c r="A611" s="4" t="s">
        <v>2888</v>
      </c>
      <c r="B611" s="4">
        <v>563</v>
      </c>
      <c r="C611" s="4">
        <v>50</v>
      </c>
      <c r="D611" s="11">
        <v>2200</v>
      </c>
      <c r="E611" s="9">
        <v>0</v>
      </c>
      <c r="F611" s="7">
        <v>400</v>
      </c>
      <c r="H611" s="4">
        <v>6718</v>
      </c>
      <c r="J611" s="4" t="s">
        <v>1080</v>
      </c>
      <c r="K611" s="4">
        <v>7</v>
      </c>
      <c r="R611" s="4" t="s">
        <v>1112</v>
      </c>
      <c r="Z611" s="4" t="s">
        <v>1102</v>
      </c>
      <c r="AA611" s="23" t="s">
        <v>618</v>
      </c>
      <c r="AB611" s="4">
        <v>10</v>
      </c>
      <c r="AG611" s="4">
        <v>532</v>
      </c>
    </row>
    <row r="612" spans="1:33" x14ac:dyDescent="0.25">
      <c r="A612" s="4" t="s">
        <v>2889</v>
      </c>
      <c r="B612" s="4">
        <v>563</v>
      </c>
      <c r="C612" s="4">
        <v>50</v>
      </c>
      <c r="D612" s="11">
        <v>2400</v>
      </c>
      <c r="E612" s="9">
        <v>0</v>
      </c>
      <c r="F612" s="7">
        <v>400</v>
      </c>
      <c r="H612" s="4">
        <v>6718</v>
      </c>
      <c r="J612" s="4" t="s">
        <v>1080</v>
      </c>
      <c r="K612" s="4">
        <v>8</v>
      </c>
      <c r="R612" s="4" t="s">
        <v>1112</v>
      </c>
      <c r="Z612" s="4" t="s">
        <v>1102</v>
      </c>
      <c r="AA612" s="23" t="s">
        <v>513</v>
      </c>
      <c r="AB612" s="4">
        <v>10</v>
      </c>
      <c r="AG612" s="4">
        <v>532</v>
      </c>
    </row>
    <row r="613" spans="1:33" x14ac:dyDescent="0.25">
      <c r="A613" s="4" t="s">
        <v>2890</v>
      </c>
      <c r="B613" s="4">
        <v>563</v>
      </c>
      <c r="C613" s="4">
        <v>50</v>
      </c>
      <c r="D613" s="11">
        <v>2600</v>
      </c>
      <c r="E613" s="9">
        <v>0</v>
      </c>
      <c r="F613" s="7">
        <v>400</v>
      </c>
      <c r="H613" s="4">
        <v>6718</v>
      </c>
      <c r="J613" s="4" t="s">
        <v>1080</v>
      </c>
      <c r="K613" s="4">
        <v>9</v>
      </c>
      <c r="R613" s="4" t="s">
        <v>1112</v>
      </c>
      <c r="Z613" s="4" t="s">
        <v>1102</v>
      </c>
      <c r="AA613" s="23" t="s">
        <v>1483</v>
      </c>
      <c r="AB613" s="4">
        <v>10</v>
      </c>
      <c r="AG613" s="4">
        <v>532</v>
      </c>
    </row>
    <row r="614" spans="1:33" x14ac:dyDescent="0.25">
      <c r="A614" s="4" t="s">
        <v>2891</v>
      </c>
      <c r="B614" s="4">
        <v>563</v>
      </c>
      <c r="C614" s="4">
        <v>50</v>
      </c>
      <c r="D614" s="11">
        <v>2800</v>
      </c>
      <c r="E614" s="9">
        <v>0</v>
      </c>
      <c r="F614" s="7">
        <v>400</v>
      </c>
      <c r="H614" s="4">
        <v>6718</v>
      </c>
      <c r="J614" s="4" t="s">
        <v>1080</v>
      </c>
      <c r="K614" s="4">
        <v>10</v>
      </c>
      <c r="R614" s="4" t="s">
        <v>1112</v>
      </c>
      <c r="Z614" s="4" t="s">
        <v>1102</v>
      </c>
      <c r="AA614" s="23" t="s">
        <v>512</v>
      </c>
      <c r="AB614" s="4">
        <v>10</v>
      </c>
      <c r="AG614" s="4">
        <v>532</v>
      </c>
    </row>
    <row r="615" spans="1:33" x14ac:dyDescent="0.25">
      <c r="A615" s="4" t="s">
        <v>1114</v>
      </c>
      <c r="B615" s="4">
        <v>262</v>
      </c>
      <c r="C615" s="4">
        <v>50</v>
      </c>
      <c r="D615" s="11">
        <v>400</v>
      </c>
      <c r="E615" s="9">
        <v>0</v>
      </c>
      <c r="F615" s="7">
        <v>600</v>
      </c>
      <c r="H615" s="4">
        <v>6719</v>
      </c>
      <c r="J615" s="4" t="s">
        <v>1473</v>
      </c>
      <c r="K615" s="4">
        <v>1</v>
      </c>
      <c r="R615" s="4" t="s">
        <v>1104</v>
      </c>
      <c r="Z615" s="4" t="s">
        <v>1116</v>
      </c>
      <c r="AA615" s="23" t="s">
        <v>2670</v>
      </c>
      <c r="AB615" s="4">
        <v>2</v>
      </c>
      <c r="AG615" s="4">
        <v>515</v>
      </c>
    </row>
    <row r="616" spans="1:33" x14ac:dyDescent="0.25">
      <c r="A616" s="4" t="s">
        <v>1115</v>
      </c>
      <c r="B616" s="4">
        <v>262</v>
      </c>
      <c r="C616" s="4">
        <v>50</v>
      </c>
      <c r="D616" s="11">
        <v>400</v>
      </c>
      <c r="E616" s="9">
        <v>0</v>
      </c>
      <c r="F616" s="7">
        <v>800</v>
      </c>
      <c r="H616" s="4">
        <v>6719</v>
      </c>
      <c r="J616" s="4" t="s">
        <v>1473</v>
      </c>
      <c r="K616" s="4">
        <v>2</v>
      </c>
      <c r="R616" s="4" t="s">
        <v>1104</v>
      </c>
      <c r="Z616" s="4" t="s">
        <v>1116</v>
      </c>
      <c r="AA616" s="23" t="s">
        <v>2671</v>
      </c>
      <c r="AB616" s="4">
        <v>2</v>
      </c>
      <c r="AG616" s="4">
        <v>515</v>
      </c>
    </row>
    <row r="617" spans="1:33" x14ac:dyDescent="0.25">
      <c r="A617" s="4" t="s">
        <v>283</v>
      </c>
      <c r="B617" s="4">
        <v>262</v>
      </c>
      <c r="C617" s="4">
        <v>50</v>
      </c>
      <c r="D617" s="11">
        <v>400</v>
      </c>
      <c r="E617" s="9">
        <v>0</v>
      </c>
      <c r="F617" s="7">
        <v>1000</v>
      </c>
      <c r="H617" s="4">
        <v>6719</v>
      </c>
      <c r="J617" s="4" t="s">
        <v>1473</v>
      </c>
      <c r="K617" s="4">
        <v>3</v>
      </c>
      <c r="R617" s="4" t="s">
        <v>1104</v>
      </c>
      <c r="Z617" s="4" t="s">
        <v>1116</v>
      </c>
      <c r="AA617" s="23" t="s">
        <v>2672</v>
      </c>
      <c r="AB617" s="4">
        <v>2</v>
      </c>
      <c r="AG617" s="4">
        <v>515</v>
      </c>
    </row>
    <row r="618" spans="1:33" x14ac:dyDescent="0.25">
      <c r="A618" s="4" t="s">
        <v>930</v>
      </c>
      <c r="B618" s="4">
        <v>262</v>
      </c>
      <c r="C618" s="4">
        <v>50</v>
      </c>
      <c r="D618" s="11">
        <v>400</v>
      </c>
      <c r="E618" s="9">
        <v>0</v>
      </c>
      <c r="F618" s="7">
        <v>1200</v>
      </c>
      <c r="H618" s="4">
        <v>6719</v>
      </c>
      <c r="J618" s="4" t="s">
        <v>1473</v>
      </c>
      <c r="K618" s="4">
        <v>4</v>
      </c>
      <c r="R618" s="4" t="s">
        <v>1104</v>
      </c>
      <c r="Z618" s="4" t="s">
        <v>1116</v>
      </c>
      <c r="AA618" s="23" t="s">
        <v>2673</v>
      </c>
      <c r="AB618" s="4">
        <v>2</v>
      </c>
      <c r="AG618" s="4">
        <v>515</v>
      </c>
    </row>
    <row r="619" spans="1:33" x14ac:dyDescent="0.25">
      <c r="A619" s="4" t="s">
        <v>931</v>
      </c>
      <c r="B619" s="4">
        <v>262</v>
      </c>
      <c r="C619" s="4">
        <v>50</v>
      </c>
      <c r="D619" s="11">
        <v>400</v>
      </c>
      <c r="E619" s="9">
        <v>0</v>
      </c>
      <c r="F619" s="7">
        <v>1400</v>
      </c>
      <c r="H619" s="4">
        <v>6719</v>
      </c>
      <c r="J619" s="4" t="s">
        <v>1473</v>
      </c>
      <c r="K619" s="4">
        <v>5</v>
      </c>
      <c r="R619" s="4" t="s">
        <v>1104</v>
      </c>
      <c r="Z619" s="4" t="s">
        <v>1116</v>
      </c>
      <c r="AA619" s="23" t="s">
        <v>2674</v>
      </c>
      <c r="AB619" s="4">
        <v>2</v>
      </c>
      <c r="AG619" s="4">
        <v>515</v>
      </c>
    </row>
    <row r="620" spans="1:33" x14ac:dyDescent="0.25">
      <c r="A620" s="4" t="s">
        <v>2665</v>
      </c>
      <c r="B620" s="4">
        <v>262</v>
      </c>
      <c r="C620" s="4">
        <v>50</v>
      </c>
      <c r="D620" s="11">
        <v>400</v>
      </c>
      <c r="E620" s="9">
        <v>0</v>
      </c>
      <c r="F620" s="7">
        <v>1600</v>
      </c>
      <c r="H620" s="4">
        <v>6719</v>
      </c>
      <c r="J620" s="4" t="s">
        <v>1473</v>
      </c>
      <c r="K620" s="4">
        <v>6</v>
      </c>
      <c r="R620" s="4" t="s">
        <v>1104</v>
      </c>
      <c r="Z620" s="4" t="s">
        <v>1116</v>
      </c>
      <c r="AA620" s="23" t="s">
        <v>2675</v>
      </c>
      <c r="AB620" s="4">
        <v>2</v>
      </c>
      <c r="AG620" s="4">
        <v>515</v>
      </c>
    </row>
    <row r="621" spans="1:33" x14ac:dyDescent="0.25">
      <c r="A621" s="4" t="s">
        <v>2666</v>
      </c>
      <c r="B621" s="4">
        <v>262</v>
      </c>
      <c r="C621" s="4">
        <v>50</v>
      </c>
      <c r="D621" s="11">
        <v>400</v>
      </c>
      <c r="E621" s="9">
        <v>0</v>
      </c>
      <c r="F621" s="7">
        <v>1800</v>
      </c>
      <c r="H621" s="4">
        <v>6719</v>
      </c>
      <c r="J621" s="4" t="s">
        <v>1473</v>
      </c>
      <c r="K621" s="4">
        <v>7</v>
      </c>
      <c r="R621" s="4" t="s">
        <v>1104</v>
      </c>
      <c r="Z621" s="4" t="s">
        <v>1116</v>
      </c>
      <c r="AA621" s="23" t="s">
        <v>2676</v>
      </c>
      <c r="AB621" s="4">
        <v>2</v>
      </c>
      <c r="AG621" s="4">
        <v>515</v>
      </c>
    </row>
    <row r="622" spans="1:33" x14ac:dyDescent="0.25">
      <c r="A622" s="4" t="s">
        <v>2667</v>
      </c>
      <c r="B622" s="4">
        <v>262</v>
      </c>
      <c r="C622" s="4">
        <v>50</v>
      </c>
      <c r="D622" s="11">
        <v>400</v>
      </c>
      <c r="E622" s="9">
        <v>0</v>
      </c>
      <c r="F622" s="7">
        <v>2000</v>
      </c>
      <c r="H622" s="4">
        <v>6719</v>
      </c>
      <c r="J622" s="4" t="s">
        <v>1473</v>
      </c>
      <c r="K622" s="4">
        <v>8</v>
      </c>
      <c r="R622" s="4" t="s">
        <v>1104</v>
      </c>
      <c r="Z622" s="4" t="s">
        <v>1116</v>
      </c>
      <c r="AA622" s="23" t="s">
        <v>2677</v>
      </c>
      <c r="AB622" s="4">
        <v>2</v>
      </c>
      <c r="AG622" s="4">
        <v>515</v>
      </c>
    </row>
    <row r="623" spans="1:33" x14ac:dyDescent="0.25">
      <c r="A623" s="4" t="s">
        <v>2668</v>
      </c>
      <c r="B623" s="4">
        <v>262</v>
      </c>
      <c r="C623" s="4">
        <v>50</v>
      </c>
      <c r="D623" s="11">
        <v>400</v>
      </c>
      <c r="E623" s="9">
        <v>0</v>
      </c>
      <c r="F623" s="7">
        <v>2200</v>
      </c>
      <c r="H623" s="4">
        <v>6719</v>
      </c>
      <c r="J623" s="4" t="s">
        <v>1473</v>
      </c>
      <c r="K623" s="4">
        <v>9</v>
      </c>
      <c r="R623" s="4" t="s">
        <v>1104</v>
      </c>
      <c r="Z623" s="4" t="s">
        <v>1116</v>
      </c>
      <c r="AA623" s="23" t="s">
        <v>2678</v>
      </c>
      <c r="AB623" s="4">
        <v>2</v>
      </c>
      <c r="AG623" s="4">
        <v>515</v>
      </c>
    </row>
    <row r="624" spans="1:33" x14ac:dyDescent="0.25">
      <c r="A624" s="4" t="s">
        <v>2669</v>
      </c>
      <c r="B624" s="4">
        <v>262</v>
      </c>
      <c r="C624" s="4">
        <v>50</v>
      </c>
      <c r="D624" s="11">
        <v>400</v>
      </c>
      <c r="E624" s="9">
        <v>0</v>
      </c>
      <c r="F624" s="7">
        <v>2400</v>
      </c>
      <c r="H624" s="4">
        <v>6719</v>
      </c>
      <c r="J624" s="4" t="s">
        <v>1473</v>
      </c>
      <c r="K624" s="4">
        <v>10</v>
      </c>
      <c r="R624" s="4" t="s">
        <v>1104</v>
      </c>
      <c r="Z624" s="4" t="s">
        <v>1116</v>
      </c>
      <c r="AA624" s="23" t="s">
        <v>2679</v>
      </c>
      <c r="AB624" s="4">
        <v>2</v>
      </c>
      <c r="AG624" s="4">
        <v>515</v>
      </c>
    </row>
    <row r="625" spans="1:33" x14ac:dyDescent="0.25">
      <c r="A625" s="4" t="s">
        <v>1117</v>
      </c>
      <c r="B625" s="4">
        <v>435</v>
      </c>
      <c r="C625" s="4">
        <v>20</v>
      </c>
      <c r="D625" s="11">
        <v>200</v>
      </c>
      <c r="E625" s="9">
        <v>0</v>
      </c>
      <c r="F625" s="7">
        <v>200</v>
      </c>
      <c r="H625" s="4">
        <v>6720</v>
      </c>
      <c r="J625" s="4" t="s">
        <v>1081</v>
      </c>
      <c r="K625" s="4">
        <v>1</v>
      </c>
      <c r="R625" s="4" t="s">
        <v>1061</v>
      </c>
      <c r="Z625" s="4" t="s">
        <v>1102</v>
      </c>
      <c r="AA625" s="23" t="s">
        <v>2892</v>
      </c>
      <c r="AB625" s="4">
        <v>1</v>
      </c>
      <c r="AG625" s="4">
        <v>516</v>
      </c>
    </row>
    <row r="626" spans="1:33" x14ac:dyDescent="0.25">
      <c r="A626" s="4" t="s">
        <v>1474</v>
      </c>
      <c r="B626" s="4">
        <v>435</v>
      </c>
      <c r="C626" s="4">
        <v>20</v>
      </c>
      <c r="D626" s="11">
        <v>400</v>
      </c>
      <c r="E626" s="9">
        <v>0</v>
      </c>
      <c r="F626" s="7">
        <v>400</v>
      </c>
      <c r="H626" s="4">
        <v>6720</v>
      </c>
      <c r="J626" s="4" t="s">
        <v>1081</v>
      </c>
      <c r="K626" s="4">
        <v>2</v>
      </c>
      <c r="R626" s="4" t="s">
        <v>1061</v>
      </c>
      <c r="Z626" s="4" t="s">
        <v>1102</v>
      </c>
      <c r="AA626" s="23" t="s">
        <v>2893</v>
      </c>
      <c r="AB626" s="4">
        <v>1</v>
      </c>
      <c r="AG626" s="4">
        <v>516</v>
      </c>
    </row>
    <row r="627" spans="1:33" x14ac:dyDescent="0.25">
      <c r="A627" s="4" t="s">
        <v>1118</v>
      </c>
      <c r="B627" s="4">
        <v>435</v>
      </c>
      <c r="C627" s="4">
        <v>20</v>
      </c>
      <c r="D627" s="11">
        <v>600</v>
      </c>
      <c r="E627" s="9">
        <v>0</v>
      </c>
      <c r="F627" s="7">
        <v>600</v>
      </c>
      <c r="H627" s="4">
        <v>6720</v>
      </c>
      <c r="J627" s="4" t="s">
        <v>1081</v>
      </c>
      <c r="K627" s="4">
        <v>3</v>
      </c>
      <c r="R627" s="4" t="s">
        <v>1061</v>
      </c>
      <c r="Z627" s="4" t="s">
        <v>1102</v>
      </c>
      <c r="AA627" s="23" t="s">
        <v>2894</v>
      </c>
      <c r="AB627" s="4">
        <v>1</v>
      </c>
      <c r="AG627" s="4">
        <v>516</v>
      </c>
    </row>
    <row r="628" spans="1:33" x14ac:dyDescent="0.25">
      <c r="A628" s="4" t="s">
        <v>932</v>
      </c>
      <c r="B628" s="4">
        <v>435</v>
      </c>
      <c r="C628" s="4">
        <v>20</v>
      </c>
      <c r="D628" s="11">
        <v>800</v>
      </c>
      <c r="E628" s="9">
        <v>0</v>
      </c>
      <c r="F628" s="7">
        <v>800</v>
      </c>
      <c r="H628" s="4">
        <v>6720</v>
      </c>
      <c r="J628" s="4" t="s">
        <v>1081</v>
      </c>
      <c r="K628" s="4">
        <v>4</v>
      </c>
      <c r="R628" s="4" t="s">
        <v>1061</v>
      </c>
      <c r="Z628" s="4" t="s">
        <v>1102</v>
      </c>
      <c r="AA628" s="23" t="s">
        <v>2895</v>
      </c>
      <c r="AB628" s="4">
        <v>1</v>
      </c>
      <c r="AG628" s="4">
        <v>516</v>
      </c>
    </row>
    <row r="629" spans="1:33" x14ac:dyDescent="0.25">
      <c r="A629" s="4" t="s">
        <v>933</v>
      </c>
      <c r="B629" s="4">
        <v>435</v>
      </c>
      <c r="C629" s="4">
        <v>20</v>
      </c>
      <c r="D629" s="11">
        <v>1000</v>
      </c>
      <c r="E629" s="9">
        <v>0</v>
      </c>
      <c r="F629" s="7">
        <v>1000</v>
      </c>
      <c r="H629" s="4">
        <v>6720</v>
      </c>
      <c r="J629" s="4" t="s">
        <v>1081</v>
      </c>
      <c r="K629" s="4">
        <v>5</v>
      </c>
      <c r="R629" s="4" t="s">
        <v>1061</v>
      </c>
      <c r="Z629" s="4" t="s">
        <v>1102</v>
      </c>
      <c r="AA629" s="23" t="s">
        <v>2855</v>
      </c>
      <c r="AB629" s="4">
        <v>1</v>
      </c>
      <c r="AG629" s="4">
        <v>516</v>
      </c>
    </row>
    <row r="630" spans="1:33" x14ac:dyDescent="0.25">
      <c r="A630" s="4" t="s">
        <v>2680</v>
      </c>
      <c r="B630" s="4">
        <v>435</v>
      </c>
      <c r="C630" s="4">
        <v>20</v>
      </c>
      <c r="D630" s="11">
        <v>1200</v>
      </c>
      <c r="E630" s="9">
        <v>0</v>
      </c>
      <c r="F630" s="7">
        <v>1200</v>
      </c>
      <c r="H630" s="4">
        <v>6720</v>
      </c>
      <c r="J630" s="4" t="s">
        <v>1081</v>
      </c>
      <c r="K630" s="4">
        <v>6</v>
      </c>
      <c r="R630" s="4" t="s">
        <v>1061</v>
      </c>
      <c r="Z630" s="4" t="s">
        <v>1102</v>
      </c>
      <c r="AA630" s="23" t="s">
        <v>2545</v>
      </c>
      <c r="AB630" s="4">
        <v>1</v>
      </c>
      <c r="AG630" s="4">
        <v>516</v>
      </c>
    </row>
    <row r="631" spans="1:33" x14ac:dyDescent="0.25">
      <c r="A631" s="4" t="s">
        <v>2681</v>
      </c>
      <c r="B631" s="4">
        <v>435</v>
      </c>
      <c r="C631" s="4">
        <v>20</v>
      </c>
      <c r="D631" s="11">
        <v>1400</v>
      </c>
      <c r="E631" s="9">
        <v>0</v>
      </c>
      <c r="F631" s="7">
        <v>1400</v>
      </c>
      <c r="H631" s="4">
        <v>6720</v>
      </c>
      <c r="J631" s="4" t="s">
        <v>1081</v>
      </c>
      <c r="K631" s="4">
        <v>7</v>
      </c>
      <c r="R631" s="4" t="s">
        <v>1061</v>
      </c>
      <c r="Z631" s="4" t="s">
        <v>1102</v>
      </c>
      <c r="AA631" s="23" t="s">
        <v>2716</v>
      </c>
      <c r="AB631" s="4">
        <v>1</v>
      </c>
      <c r="AG631" s="4">
        <v>516</v>
      </c>
    </row>
    <row r="632" spans="1:33" x14ac:dyDescent="0.25">
      <c r="A632" s="4" t="s">
        <v>2682</v>
      </c>
      <c r="B632" s="4">
        <v>435</v>
      </c>
      <c r="C632" s="4">
        <v>20</v>
      </c>
      <c r="D632" s="11">
        <v>1600</v>
      </c>
      <c r="E632" s="9">
        <v>0</v>
      </c>
      <c r="F632" s="7">
        <v>1600</v>
      </c>
      <c r="H632" s="4">
        <v>6720</v>
      </c>
      <c r="J632" s="4" t="s">
        <v>1081</v>
      </c>
      <c r="K632" s="4">
        <v>8</v>
      </c>
      <c r="R632" s="4" t="s">
        <v>1061</v>
      </c>
      <c r="Z632" s="4" t="s">
        <v>1102</v>
      </c>
      <c r="AA632" s="23" t="s">
        <v>2896</v>
      </c>
      <c r="AB632" s="4">
        <v>1</v>
      </c>
      <c r="AG632" s="4">
        <v>516</v>
      </c>
    </row>
    <row r="633" spans="1:33" x14ac:dyDescent="0.25">
      <c r="A633" s="4" t="s">
        <v>2683</v>
      </c>
      <c r="B633" s="4">
        <v>435</v>
      </c>
      <c r="C633" s="4">
        <v>20</v>
      </c>
      <c r="D633" s="11">
        <v>1800</v>
      </c>
      <c r="E633" s="9">
        <v>0</v>
      </c>
      <c r="F633" s="7">
        <v>1800</v>
      </c>
      <c r="H633" s="4">
        <v>6720</v>
      </c>
      <c r="J633" s="4" t="s">
        <v>1081</v>
      </c>
      <c r="K633" s="4">
        <v>9</v>
      </c>
      <c r="R633" s="4" t="s">
        <v>1061</v>
      </c>
      <c r="Z633" s="4" t="s">
        <v>1102</v>
      </c>
      <c r="AA633" s="23" t="s">
        <v>2897</v>
      </c>
      <c r="AB633" s="4">
        <v>1</v>
      </c>
      <c r="AG633" s="4">
        <v>516</v>
      </c>
    </row>
    <row r="634" spans="1:33" x14ac:dyDescent="0.25">
      <c r="A634" s="4" t="s">
        <v>2684</v>
      </c>
      <c r="B634" s="4">
        <v>435</v>
      </c>
      <c r="C634" s="4">
        <v>20</v>
      </c>
      <c r="D634" s="11">
        <v>2000</v>
      </c>
      <c r="E634" s="9">
        <v>0</v>
      </c>
      <c r="F634" s="7">
        <v>2000</v>
      </c>
      <c r="H634" s="4">
        <v>6720</v>
      </c>
      <c r="J634" s="4" t="s">
        <v>1081</v>
      </c>
      <c r="K634" s="4">
        <v>10</v>
      </c>
      <c r="R634" s="4" t="s">
        <v>1061</v>
      </c>
      <c r="Z634" s="4" t="s">
        <v>1102</v>
      </c>
      <c r="AA634" s="23" t="s">
        <v>2898</v>
      </c>
      <c r="AB634" s="4">
        <v>1</v>
      </c>
      <c r="AG634" s="4">
        <v>516</v>
      </c>
    </row>
    <row r="635" spans="1:33" x14ac:dyDescent="0.25">
      <c r="A635" s="4" t="s">
        <v>1119</v>
      </c>
      <c r="B635" s="4">
        <v>1999</v>
      </c>
      <c r="C635" s="4">
        <v>100</v>
      </c>
      <c r="D635" s="11">
        <v>1400</v>
      </c>
      <c r="E635" s="9">
        <v>0</v>
      </c>
      <c r="F635" s="7">
        <v>600</v>
      </c>
      <c r="H635" s="4">
        <v>6721</v>
      </c>
      <c r="J635" s="4" t="s">
        <v>1475</v>
      </c>
      <c r="K635" s="4">
        <v>1</v>
      </c>
      <c r="R635" s="4" t="s">
        <v>937</v>
      </c>
      <c r="Z635" s="4" t="s">
        <v>1102</v>
      </c>
      <c r="AA635" s="23" t="s">
        <v>2690</v>
      </c>
      <c r="AB635" s="4">
        <v>5</v>
      </c>
      <c r="AG635" s="4">
        <v>517</v>
      </c>
    </row>
    <row r="636" spans="1:33" x14ac:dyDescent="0.25">
      <c r="A636" s="4" t="s">
        <v>1120</v>
      </c>
      <c r="B636" s="4">
        <v>1999</v>
      </c>
      <c r="C636" s="4">
        <v>100</v>
      </c>
      <c r="D636" s="11">
        <v>1400</v>
      </c>
      <c r="E636" s="9">
        <v>0</v>
      </c>
      <c r="F636" s="7">
        <v>800</v>
      </c>
      <c r="H636" s="4">
        <v>6721</v>
      </c>
      <c r="J636" s="4" t="s">
        <v>1475</v>
      </c>
      <c r="K636" s="4">
        <v>2</v>
      </c>
      <c r="R636" s="4" t="s">
        <v>937</v>
      </c>
      <c r="Z636" s="4" t="s">
        <v>1102</v>
      </c>
      <c r="AA636" s="23" t="s">
        <v>2691</v>
      </c>
      <c r="AB636" s="4">
        <v>5</v>
      </c>
      <c r="AG636" s="4">
        <v>517</v>
      </c>
    </row>
    <row r="637" spans="1:33" x14ac:dyDescent="0.25">
      <c r="A637" s="4" t="s">
        <v>1121</v>
      </c>
      <c r="B637" s="4">
        <v>1999</v>
      </c>
      <c r="C637" s="4">
        <v>100</v>
      </c>
      <c r="D637" s="11">
        <v>1400</v>
      </c>
      <c r="E637" s="9">
        <v>0</v>
      </c>
      <c r="F637" s="7">
        <v>1000</v>
      </c>
      <c r="H637" s="4">
        <v>6721</v>
      </c>
      <c r="J637" s="4" t="s">
        <v>1475</v>
      </c>
      <c r="K637" s="4">
        <v>3</v>
      </c>
      <c r="R637" s="4" t="s">
        <v>937</v>
      </c>
      <c r="Z637" s="4" t="s">
        <v>1102</v>
      </c>
      <c r="AA637" s="23" t="s">
        <v>2692</v>
      </c>
      <c r="AB637" s="4">
        <v>5</v>
      </c>
      <c r="AG637" s="4">
        <v>517</v>
      </c>
    </row>
    <row r="638" spans="1:33" x14ac:dyDescent="0.25">
      <c r="A638" s="4" t="s">
        <v>934</v>
      </c>
      <c r="B638" s="4">
        <v>1999</v>
      </c>
      <c r="C638" s="4">
        <v>100</v>
      </c>
      <c r="D638" s="11">
        <v>1400</v>
      </c>
      <c r="E638" s="9">
        <v>0</v>
      </c>
      <c r="F638" s="7">
        <v>1200</v>
      </c>
      <c r="H638" s="4">
        <v>6721</v>
      </c>
      <c r="J638" s="4" t="s">
        <v>1475</v>
      </c>
      <c r="K638" s="4">
        <v>4</v>
      </c>
      <c r="R638" s="4" t="s">
        <v>937</v>
      </c>
      <c r="Z638" s="4" t="s">
        <v>1102</v>
      </c>
      <c r="AA638" s="23" t="s">
        <v>2693</v>
      </c>
      <c r="AB638" s="4">
        <v>5</v>
      </c>
      <c r="AG638" s="4">
        <v>517</v>
      </c>
    </row>
    <row r="639" spans="1:33" x14ac:dyDescent="0.25">
      <c r="A639" s="4" t="s">
        <v>935</v>
      </c>
      <c r="B639" s="4">
        <v>1999</v>
      </c>
      <c r="C639" s="4">
        <v>100</v>
      </c>
      <c r="D639" s="11">
        <v>1400</v>
      </c>
      <c r="E639" s="9">
        <v>0</v>
      </c>
      <c r="F639" s="7">
        <v>1400</v>
      </c>
      <c r="H639" s="4">
        <v>6721</v>
      </c>
      <c r="J639" s="4" t="s">
        <v>1475</v>
      </c>
      <c r="K639" s="4">
        <v>5</v>
      </c>
      <c r="R639" s="4" t="s">
        <v>937</v>
      </c>
      <c r="Z639" s="4" t="s">
        <v>1102</v>
      </c>
      <c r="AA639" s="23" t="s">
        <v>2694</v>
      </c>
      <c r="AB639" s="4">
        <v>5</v>
      </c>
      <c r="AG639" s="4">
        <v>517</v>
      </c>
    </row>
    <row r="640" spans="1:33" x14ac:dyDescent="0.25">
      <c r="A640" s="4" t="s">
        <v>2685</v>
      </c>
      <c r="B640" s="4">
        <v>1999</v>
      </c>
      <c r="C640" s="4">
        <v>100</v>
      </c>
      <c r="D640" s="11">
        <v>1400</v>
      </c>
      <c r="E640" s="9">
        <v>0</v>
      </c>
      <c r="F640" s="7">
        <v>1600</v>
      </c>
      <c r="H640" s="4">
        <v>6721</v>
      </c>
      <c r="J640" s="4" t="s">
        <v>1475</v>
      </c>
      <c r="K640" s="4">
        <v>6</v>
      </c>
      <c r="R640" s="4" t="s">
        <v>937</v>
      </c>
      <c r="Z640" s="4" t="s">
        <v>1102</v>
      </c>
      <c r="AA640" s="23" t="s">
        <v>2695</v>
      </c>
      <c r="AB640" s="4">
        <v>5</v>
      </c>
      <c r="AG640" s="4">
        <v>517</v>
      </c>
    </row>
    <row r="641" spans="1:35" x14ac:dyDescent="0.25">
      <c r="A641" s="4" t="s">
        <v>2686</v>
      </c>
      <c r="B641" s="4">
        <v>1999</v>
      </c>
      <c r="C641" s="4">
        <v>100</v>
      </c>
      <c r="D641" s="11">
        <v>1400</v>
      </c>
      <c r="E641" s="9">
        <v>0</v>
      </c>
      <c r="F641" s="7">
        <v>1800</v>
      </c>
      <c r="H641" s="4">
        <v>6721</v>
      </c>
      <c r="J641" s="4" t="s">
        <v>1475</v>
      </c>
      <c r="K641" s="4">
        <v>7</v>
      </c>
      <c r="R641" s="4" t="s">
        <v>937</v>
      </c>
      <c r="Z641" s="4" t="s">
        <v>1102</v>
      </c>
      <c r="AA641" s="23" t="s">
        <v>2696</v>
      </c>
      <c r="AB641" s="4">
        <v>5</v>
      </c>
      <c r="AG641" s="4">
        <v>517</v>
      </c>
    </row>
    <row r="642" spans="1:35" x14ac:dyDescent="0.25">
      <c r="A642" s="4" t="s">
        <v>2687</v>
      </c>
      <c r="B642" s="4">
        <v>1999</v>
      </c>
      <c r="C642" s="4">
        <v>100</v>
      </c>
      <c r="D642" s="11">
        <v>1400</v>
      </c>
      <c r="E642" s="9">
        <v>0</v>
      </c>
      <c r="F642" s="7">
        <v>2000</v>
      </c>
      <c r="H642" s="4">
        <v>6721</v>
      </c>
      <c r="J642" s="4" t="s">
        <v>1475</v>
      </c>
      <c r="K642" s="4">
        <v>8</v>
      </c>
      <c r="R642" s="4" t="s">
        <v>937</v>
      </c>
      <c r="Z642" s="4" t="s">
        <v>1102</v>
      </c>
      <c r="AA642" s="23" t="s">
        <v>2697</v>
      </c>
      <c r="AB642" s="4">
        <v>5</v>
      </c>
      <c r="AG642" s="4">
        <v>517</v>
      </c>
    </row>
    <row r="643" spans="1:35" x14ac:dyDescent="0.25">
      <c r="A643" s="4" t="s">
        <v>2688</v>
      </c>
      <c r="B643" s="4">
        <v>1999</v>
      </c>
      <c r="C643" s="4">
        <v>100</v>
      </c>
      <c r="D643" s="11">
        <v>1400</v>
      </c>
      <c r="E643" s="9">
        <v>0</v>
      </c>
      <c r="F643" s="7">
        <v>2200</v>
      </c>
      <c r="H643" s="4">
        <v>6721</v>
      </c>
      <c r="J643" s="4" t="s">
        <v>1475</v>
      </c>
      <c r="K643" s="4">
        <v>9</v>
      </c>
      <c r="R643" s="4" t="s">
        <v>937</v>
      </c>
      <c r="Z643" s="4" t="s">
        <v>1102</v>
      </c>
      <c r="AA643" s="23" t="s">
        <v>2796</v>
      </c>
      <c r="AB643" s="4">
        <v>5</v>
      </c>
      <c r="AG643" s="4">
        <v>517</v>
      </c>
    </row>
    <row r="644" spans="1:35" x14ac:dyDescent="0.25">
      <c r="A644" s="4" t="s">
        <v>2689</v>
      </c>
      <c r="B644" s="4">
        <v>1999</v>
      </c>
      <c r="C644" s="4">
        <v>100</v>
      </c>
      <c r="D644" s="11">
        <v>1400</v>
      </c>
      <c r="E644" s="9">
        <v>0</v>
      </c>
      <c r="F644" s="7">
        <v>2400</v>
      </c>
      <c r="H644" s="4">
        <v>6721</v>
      </c>
      <c r="J644" s="4" t="s">
        <v>1475</v>
      </c>
      <c r="K644" s="4">
        <v>10</v>
      </c>
      <c r="R644" s="4" t="s">
        <v>937</v>
      </c>
      <c r="Z644" s="4" t="s">
        <v>1102</v>
      </c>
      <c r="AA644" s="23" t="s">
        <v>2899</v>
      </c>
      <c r="AB644" s="4">
        <v>5</v>
      </c>
      <c r="AG644" s="4">
        <v>517</v>
      </c>
    </row>
    <row r="645" spans="1:35" x14ac:dyDescent="0.25">
      <c r="A645" s="4" t="s">
        <v>1126</v>
      </c>
      <c r="B645" s="4">
        <v>1438</v>
      </c>
      <c r="C645" s="4">
        <v>20</v>
      </c>
      <c r="D645" s="11">
        <v>30</v>
      </c>
      <c r="E645" s="9">
        <v>200</v>
      </c>
      <c r="F645" s="7">
        <v>60</v>
      </c>
      <c r="H645" s="4">
        <v>6722</v>
      </c>
      <c r="J645" s="4" t="s">
        <v>1097</v>
      </c>
      <c r="K645" s="4">
        <v>1</v>
      </c>
      <c r="R645" s="4" t="s">
        <v>712</v>
      </c>
      <c r="Z645" s="4" t="s">
        <v>1102</v>
      </c>
      <c r="AA645" s="23" t="s">
        <v>1132</v>
      </c>
      <c r="AB645" s="4">
        <v>1</v>
      </c>
      <c r="AG645" s="4">
        <v>518</v>
      </c>
    </row>
    <row r="646" spans="1:35" x14ac:dyDescent="0.25">
      <c r="A646" s="4" t="s">
        <v>1127</v>
      </c>
      <c r="B646" s="4">
        <v>1438</v>
      </c>
      <c r="C646" s="4">
        <v>20</v>
      </c>
      <c r="D646" s="11">
        <v>30</v>
      </c>
      <c r="E646" s="9">
        <v>225</v>
      </c>
      <c r="F646" s="7">
        <v>60</v>
      </c>
      <c r="H646" s="4">
        <v>6722</v>
      </c>
      <c r="J646" s="4" t="s">
        <v>1097</v>
      </c>
      <c r="K646" s="4">
        <v>2</v>
      </c>
      <c r="R646" s="4" t="s">
        <v>712</v>
      </c>
      <c r="Z646" s="4" t="s">
        <v>1102</v>
      </c>
      <c r="AA646" s="23" t="s">
        <v>2904</v>
      </c>
      <c r="AB646" s="4">
        <v>1</v>
      </c>
      <c r="AG646" s="4">
        <v>518</v>
      </c>
    </row>
    <row r="647" spans="1:35" x14ac:dyDescent="0.25">
      <c r="A647" s="4" t="s">
        <v>1128</v>
      </c>
      <c r="B647" s="4">
        <v>1438</v>
      </c>
      <c r="C647" s="4">
        <v>20</v>
      </c>
      <c r="D647" s="11">
        <v>30</v>
      </c>
      <c r="E647" s="9">
        <v>250</v>
      </c>
      <c r="F647" s="7">
        <v>60</v>
      </c>
      <c r="H647" s="4">
        <v>6722</v>
      </c>
      <c r="J647" s="4" t="s">
        <v>1097</v>
      </c>
      <c r="K647" s="4">
        <v>3</v>
      </c>
      <c r="R647" s="4" t="s">
        <v>712</v>
      </c>
      <c r="Z647" s="4" t="s">
        <v>1102</v>
      </c>
      <c r="AA647" s="23" t="s">
        <v>2905</v>
      </c>
      <c r="AB647" s="4">
        <v>1</v>
      </c>
      <c r="AG647" s="4">
        <v>518</v>
      </c>
    </row>
    <row r="648" spans="1:35" x14ac:dyDescent="0.25">
      <c r="A648" s="4" t="s">
        <v>1129</v>
      </c>
      <c r="B648" s="4">
        <v>1438</v>
      </c>
      <c r="C648" s="4">
        <v>30</v>
      </c>
      <c r="D648" s="11">
        <v>70</v>
      </c>
      <c r="E648" s="9">
        <v>275</v>
      </c>
      <c r="F648" s="7">
        <v>60</v>
      </c>
      <c r="H648" s="4">
        <v>6722</v>
      </c>
      <c r="J648" s="4" t="s">
        <v>1097</v>
      </c>
      <c r="K648" s="4">
        <v>4</v>
      </c>
      <c r="R648" s="4" t="s">
        <v>712</v>
      </c>
      <c r="Z648" s="4" t="s">
        <v>1102</v>
      </c>
      <c r="AA648" s="23" t="s">
        <v>2705</v>
      </c>
      <c r="AB648" s="4">
        <v>1</v>
      </c>
      <c r="AG648" s="4">
        <v>518</v>
      </c>
    </row>
    <row r="649" spans="1:35" x14ac:dyDescent="0.25">
      <c r="A649" s="4" t="s">
        <v>1130</v>
      </c>
      <c r="B649" s="4">
        <v>1438</v>
      </c>
      <c r="C649" s="4">
        <v>30</v>
      </c>
      <c r="D649" s="11">
        <v>70</v>
      </c>
      <c r="E649" s="9">
        <v>300</v>
      </c>
      <c r="F649" s="7">
        <v>60</v>
      </c>
      <c r="H649" s="4">
        <v>6722</v>
      </c>
      <c r="J649" s="4" t="s">
        <v>1097</v>
      </c>
      <c r="K649" s="4">
        <v>5</v>
      </c>
      <c r="R649" s="4" t="s">
        <v>712</v>
      </c>
      <c r="Z649" s="4" t="s">
        <v>1102</v>
      </c>
      <c r="AA649" s="23" t="s">
        <v>2706</v>
      </c>
      <c r="AB649" s="4">
        <v>1</v>
      </c>
      <c r="AG649" s="4">
        <v>518</v>
      </c>
    </row>
    <row r="650" spans="1:35" x14ac:dyDescent="0.25">
      <c r="A650" s="4" t="s">
        <v>1131</v>
      </c>
      <c r="B650" s="4">
        <v>1438</v>
      </c>
      <c r="C650" s="4">
        <v>30</v>
      </c>
      <c r="D650" s="11">
        <v>70</v>
      </c>
      <c r="E650" s="9">
        <v>325</v>
      </c>
      <c r="F650" s="7">
        <v>60</v>
      </c>
      <c r="H650" s="4">
        <v>6722</v>
      </c>
      <c r="J650" s="4" t="s">
        <v>1097</v>
      </c>
      <c r="K650" s="4">
        <v>6</v>
      </c>
      <c r="R650" s="4" t="s">
        <v>712</v>
      </c>
      <c r="Z650" s="4" t="s">
        <v>1102</v>
      </c>
      <c r="AA650" s="23" t="s">
        <v>2707</v>
      </c>
      <c r="AB650" s="4">
        <v>1</v>
      </c>
      <c r="AG650" s="4">
        <v>518</v>
      </c>
    </row>
    <row r="651" spans="1:35" x14ac:dyDescent="0.25">
      <c r="A651" s="4" t="s">
        <v>2698</v>
      </c>
      <c r="B651" s="4">
        <v>1438</v>
      </c>
      <c r="C651" s="4">
        <v>40</v>
      </c>
      <c r="D651" s="11">
        <v>110</v>
      </c>
      <c r="E651" s="9">
        <v>350</v>
      </c>
      <c r="F651" s="7">
        <v>60</v>
      </c>
      <c r="H651" s="4">
        <v>6722</v>
      </c>
      <c r="J651" s="4" t="s">
        <v>1097</v>
      </c>
      <c r="K651" s="4">
        <v>7</v>
      </c>
      <c r="R651" s="4" t="s">
        <v>712</v>
      </c>
      <c r="Z651" s="4" t="s">
        <v>1102</v>
      </c>
      <c r="AA651" s="23" t="s">
        <v>2900</v>
      </c>
      <c r="AB651" s="4">
        <v>1</v>
      </c>
      <c r="AG651" s="4">
        <v>518</v>
      </c>
    </row>
    <row r="652" spans="1:35" x14ac:dyDescent="0.25">
      <c r="A652" s="4" t="s">
        <v>2699</v>
      </c>
      <c r="B652" s="4">
        <v>1438</v>
      </c>
      <c r="C652" s="4">
        <v>40</v>
      </c>
      <c r="D652" s="11">
        <v>110</v>
      </c>
      <c r="E652" s="9">
        <v>375</v>
      </c>
      <c r="F652" s="7">
        <v>60</v>
      </c>
      <c r="H652" s="4">
        <v>6722</v>
      </c>
      <c r="J652" s="4" t="s">
        <v>1097</v>
      </c>
      <c r="K652" s="4">
        <v>8</v>
      </c>
      <c r="R652" s="4" t="s">
        <v>712</v>
      </c>
      <c r="Z652" s="4" t="s">
        <v>1102</v>
      </c>
      <c r="AA652" s="23" t="s">
        <v>2901</v>
      </c>
      <c r="AB652" s="4">
        <v>1</v>
      </c>
      <c r="AG652" s="4">
        <v>518</v>
      </c>
    </row>
    <row r="653" spans="1:35" x14ac:dyDescent="0.25">
      <c r="A653" s="4" t="s">
        <v>2700</v>
      </c>
      <c r="B653" s="4">
        <v>1438</v>
      </c>
      <c r="C653" s="4">
        <v>40</v>
      </c>
      <c r="D653" s="11">
        <v>110</v>
      </c>
      <c r="E653" s="9">
        <v>400</v>
      </c>
      <c r="F653" s="7">
        <v>60</v>
      </c>
      <c r="H653" s="4">
        <v>6722</v>
      </c>
      <c r="J653" s="4" t="s">
        <v>1097</v>
      </c>
      <c r="K653" s="4">
        <v>9</v>
      </c>
      <c r="R653" s="4" t="s">
        <v>712</v>
      </c>
      <c r="Z653" s="4" t="s">
        <v>1102</v>
      </c>
      <c r="AA653" s="23" t="s">
        <v>2902</v>
      </c>
      <c r="AB653" s="4">
        <v>1</v>
      </c>
      <c r="AG653" s="4">
        <v>518</v>
      </c>
    </row>
    <row r="654" spans="1:35" x14ac:dyDescent="0.25">
      <c r="A654" s="4" t="s">
        <v>2701</v>
      </c>
      <c r="B654" s="4">
        <v>1438</v>
      </c>
      <c r="C654" s="4">
        <v>40</v>
      </c>
      <c r="D654" s="11">
        <v>110</v>
      </c>
      <c r="E654" s="9">
        <v>425</v>
      </c>
      <c r="F654" s="7">
        <v>60</v>
      </c>
      <c r="H654" s="4">
        <v>6722</v>
      </c>
      <c r="J654" s="4" t="s">
        <v>1097</v>
      </c>
      <c r="K654" s="4">
        <v>10</v>
      </c>
      <c r="R654" s="4" t="s">
        <v>712</v>
      </c>
      <c r="Z654" s="4" t="s">
        <v>1102</v>
      </c>
      <c r="AA654" s="23" t="s">
        <v>2903</v>
      </c>
      <c r="AB654" s="4">
        <v>1</v>
      </c>
      <c r="AG654" s="4">
        <v>518</v>
      </c>
    </row>
    <row r="655" spans="1:35" x14ac:dyDescent="0.25">
      <c r="A655" s="4" t="s">
        <v>1122</v>
      </c>
      <c r="B655" s="4">
        <v>1073</v>
      </c>
      <c r="C655" s="4">
        <v>100</v>
      </c>
      <c r="D655" s="11">
        <v>450</v>
      </c>
      <c r="E655" s="9">
        <v>3000</v>
      </c>
      <c r="F655" s="7">
        <v>0</v>
      </c>
      <c r="H655" s="4">
        <v>6723</v>
      </c>
      <c r="R655" s="4" t="s">
        <v>1065</v>
      </c>
      <c r="Z655" s="4" t="s">
        <v>1134</v>
      </c>
      <c r="AA655" s="23" t="s">
        <v>1135</v>
      </c>
      <c r="AG655" s="4">
        <v>200</v>
      </c>
    </row>
    <row r="656" spans="1:35" x14ac:dyDescent="0.25">
      <c r="A656" s="4" t="s">
        <v>1123</v>
      </c>
      <c r="B656" s="4">
        <v>1385</v>
      </c>
      <c r="C656" s="4">
        <v>40</v>
      </c>
      <c r="D656" s="11">
        <v>600</v>
      </c>
      <c r="E656" s="9">
        <v>150</v>
      </c>
      <c r="F656" s="7">
        <v>0</v>
      </c>
      <c r="H656" s="4">
        <v>6724</v>
      </c>
      <c r="J656" s="4" t="s">
        <v>1097</v>
      </c>
      <c r="K656" s="4">
        <v>1</v>
      </c>
      <c r="L656" s="4" t="s">
        <v>541</v>
      </c>
      <c r="M656" s="4">
        <v>1</v>
      </c>
      <c r="R656" s="4" t="s">
        <v>712</v>
      </c>
      <c r="Z656" s="4" t="s">
        <v>1116</v>
      </c>
      <c r="AA656" s="23" t="s">
        <v>2704</v>
      </c>
      <c r="AB656" s="4">
        <v>2</v>
      </c>
      <c r="AG656" s="4">
        <v>519</v>
      </c>
      <c r="AH656" s="4">
        <v>10</v>
      </c>
      <c r="AI656" s="4">
        <v>12</v>
      </c>
    </row>
    <row r="657" spans="1:35" x14ac:dyDescent="0.25">
      <c r="A657" s="4" t="s">
        <v>1124</v>
      </c>
      <c r="B657" s="4">
        <v>1385</v>
      </c>
      <c r="C657" s="4">
        <v>40</v>
      </c>
      <c r="D657" s="11">
        <v>610</v>
      </c>
      <c r="E657" s="9">
        <v>155</v>
      </c>
      <c r="F657" s="7">
        <v>0</v>
      </c>
      <c r="H657" s="4">
        <v>6724</v>
      </c>
      <c r="J657" s="4" t="s">
        <v>1097</v>
      </c>
      <c r="K657" s="4">
        <v>2</v>
      </c>
      <c r="L657" s="4" t="s">
        <v>541</v>
      </c>
      <c r="M657" s="4">
        <v>2</v>
      </c>
      <c r="R657" s="4" t="s">
        <v>712</v>
      </c>
      <c r="Z657" s="4" t="s">
        <v>1116</v>
      </c>
      <c r="AA657" s="23" t="s">
        <v>2906</v>
      </c>
      <c r="AB657" s="4">
        <v>2</v>
      </c>
      <c r="AG657" s="4">
        <v>519</v>
      </c>
      <c r="AH657" s="4">
        <v>10</v>
      </c>
      <c r="AI657" s="4">
        <v>13</v>
      </c>
    </row>
    <row r="658" spans="1:35" x14ac:dyDescent="0.25">
      <c r="A658" s="4" t="s">
        <v>1125</v>
      </c>
      <c r="B658" s="4">
        <v>1385</v>
      </c>
      <c r="C658" s="4">
        <v>40</v>
      </c>
      <c r="D658" s="11">
        <v>620</v>
      </c>
      <c r="E658" s="9">
        <v>160</v>
      </c>
      <c r="F658" s="7">
        <v>0</v>
      </c>
      <c r="H658" s="4">
        <v>6724</v>
      </c>
      <c r="J658" s="4" t="s">
        <v>1097</v>
      </c>
      <c r="K658" s="4">
        <v>3</v>
      </c>
      <c r="L658" s="4" t="s">
        <v>541</v>
      </c>
      <c r="M658" s="4">
        <v>3</v>
      </c>
      <c r="R658" s="4" t="s">
        <v>712</v>
      </c>
      <c r="Z658" s="4" t="s">
        <v>1116</v>
      </c>
      <c r="AA658" s="23" t="s">
        <v>2814</v>
      </c>
      <c r="AB658" s="4">
        <v>2</v>
      </c>
      <c r="AG658" s="4">
        <v>519</v>
      </c>
      <c r="AH658" s="4">
        <v>10</v>
      </c>
      <c r="AI658" s="4">
        <v>14</v>
      </c>
    </row>
    <row r="659" spans="1:35" x14ac:dyDescent="0.25">
      <c r="A659" s="4" t="s">
        <v>2708</v>
      </c>
      <c r="B659" s="4">
        <v>1385</v>
      </c>
      <c r="C659" s="4">
        <v>40</v>
      </c>
      <c r="D659" s="11">
        <v>630</v>
      </c>
      <c r="E659" s="9">
        <v>165</v>
      </c>
      <c r="F659" s="7">
        <v>0</v>
      </c>
      <c r="H659" s="4">
        <v>6724</v>
      </c>
      <c r="J659" s="4" t="s">
        <v>1097</v>
      </c>
      <c r="K659" s="4">
        <v>4</v>
      </c>
      <c r="L659" s="4" t="s">
        <v>541</v>
      </c>
      <c r="M659" s="4">
        <v>4</v>
      </c>
      <c r="R659" s="4" t="s">
        <v>712</v>
      </c>
      <c r="Z659" s="4" t="s">
        <v>1116</v>
      </c>
      <c r="AA659" s="23" t="s">
        <v>2907</v>
      </c>
      <c r="AB659" s="4">
        <v>2</v>
      </c>
      <c r="AG659" s="4">
        <v>519</v>
      </c>
      <c r="AH659" s="4">
        <v>10</v>
      </c>
      <c r="AI659" s="4">
        <v>15</v>
      </c>
    </row>
    <row r="660" spans="1:35" x14ac:dyDescent="0.25">
      <c r="A660" s="4" t="s">
        <v>2709</v>
      </c>
      <c r="B660" s="4">
        <v>1385</v>
      </c>
      <c r="C660" s="4">
        <v>40</v>
      </c>
      <c r="D660" s="11">
        <v>640</v>
      </c>
      <c r="E660" s="9">
        <v>170</v>
      </c>
      <c r="F660" s="7">
        <v>0</v>
      </c>
      <c r="H660" s="4">
        <v>6724</v>
      </c>
      <c r="J660" s="4" t="s">
        <v>1097</v>
      </c>
      <c r="K660" s="4">
        <v>5</v>
      </c>
      <c r="L660" s="4" t="s">
        <v>541</v>
      </c>
      <c r="M660" s="4">
        <v>5</v>
      </c>
      <c r="R660" s="4" t="s">
        <v>712</v>
      </c>
      <c r="Z660" s="4" t="s">
        <v>1116</v>
      </c>
      <c r="AA660" s="23" t="s">
        <v>2718</v>
      </c>
      <c r="AB660" s="4">
        <v>2</v>
      </c>
      <c r="AG660" s="4">
        <v>519</v>
      </c>
      <c r="AH660" s="4">
        <v>10</v>
      </c>
      <c r="AI660" s="4">
        <v>16</v>
      </c>
    </row>
    <row r="661" spans="1:35" x14ac:dyDescent="0.25">
      <c r="A661" s="4" t="s">
        <v>2710</v>
      </c>
      <c r="B661" s="4">
        <v>1385</v>
      </c>
      <c r="C661" s="4">
        <v>40</v>
      </c>
      <c r="D661" s="11">
        <v>650</v>
      </c>
      <c r="E661" s="9">
        <v>175</v>
      </c>
      <c r="F661" s="7">
        <v>0</v>
      </c>
      <c r="H661" s="4">
        <v>6724</v>
      </c>
      <c r="J661" s="4" t="s">
        <v>1097</v>
      </c>
      <c r="K661" s="4">
        <v>6</v>
      </c>
      <c r="L661" s="4" t="s">
        <v>541</v>
      </c>
      <c r="M661" s="4">
        <v>6</v>
      </c>
      <c r="R661" s="4" t="s">
        <v>712</v>
      </c>
      <c r="Z661" s="4" t="s">
        <v>1116</v>
      </c>
      <c r="AA661" s="23" t="s">
        <v>2908</v>
      </c>
      <c r="AB661" s="4">
        <v>2</v>
      </c>
      <c r="AG661" s="4">
        <v>519</v>
      </c>
      <c r="AH661" s="4">
        <v>10</v>
      </c>
      <c r="AI661" s="4">
        <v>17</v>
      </c>
    </row>
    <row r="662" spans="1:35" x14ac:dyDescent="0.25">
      <c r="A662" s="4" t="s">
        <v>2711</v>
      </c>
      <c r="B662" s="4">
        <v>1385</v>
      </c>
      <c r="C662" s="4">
        <v>40</v>
      </c>
      <c r="D662" s="11">
        <v>660</v>
      </c>
      <c r="E662" s="9">
        <v>180</v>
      </c>
      <c r="F662" s="7">
        <v>0</v>
      </c>
      <c r="H662" s="4">
        <v>6724</v>
      </c>
      <c r="J662" s="4" t="s">
        <v>1097</v>
      </c>
      <c r="K662" s="4">
        <v>7</v>
      </c>
      <c r="L662" s="4" t="s">
        <v>541</v>
      </c>
      <c r="M662" s="4">
        <v>7</v>
      </c>
      <c r="R662" s="4" t="s">
        <v>712</v>
      </c>
      <c r="Z662" s="4" t="s">
        <v>1116</v>
      </c>
      <c r="AA662" s="23" t="s">
        <v>2909</v>
      </c>
      <c r="AB662" s="4">
        <v>2</v>
      </c>
      <c r="AG662" s="4">
        <v>519</v>
      </c>
      <c r="AH662" s="4">
        <v>10</v>
      </c>
      <c r="AI662" s="4">
        <v>18</v>
      </c>
    </row>
    <row r="663" spans="1:35" x14ac:dyDescent="0.25">
      <c r="A663" s="4" t="s">
        <v>2712</v>
      </c>
      <c r="B663" s="4">
        <v>1385</v>
      </c>
      <c r="C663" s="4">
        <v>40</v>
      </c>
      <c r="D663" s="11">
        <v>670</v>
      </c>
      <c r="E663" s="9">
        <v>185</v>
      </c>
      <c r="F663" s="7">
        <v>0</v>
      </c>
      <c r="H663" s="4">
        <v>6724</v>
      </c>
      <c r="J663" s="4" t="s">
        <v>1097</v>
      </c>
      <c r="K663" s="4">
        <v>8</v>
      </c>
      <c r="L663" s="4" t="s">
        <v>541</v>
      </c>
      <c r="M663" s="4">
        <v>8</v>
      </c>
      <c r="R663" s="4" t="s">
        <v>712</v>
      </c>
      <c r="Z663" s="4" t="s">
        <v>1116</v>
      </c>
      <c r="AA663" s="23" t="s">
        <v>2910</v>
      </c>
      <c r="AB663" s="4">
        <v>2</v>
      </c>
      <c r="AG663" s="4">
        <v>519</v>
      </c>
      <c r="AH663" s="4">
        <v>10</v>
      </c>
      <c r="AI663" s="4">
        <v>19</v>
      </c>
    </row>
    <row r="664" spans="1:35" x14ac:dyDescent="0.25">
      <c r="A664" s="4" t="s">
        <v>2713</v>
      </c>
      <c r="B664" s="4">
        <v>1385</v>
      </c>
      <c r="C664" s="4">
        <v>40</v>
      </c>
      <c r="D664" s="11">
        <v>680</v>
      </c>
      <c r="E664" s="9">
        <v>190</v>
      </c>
      <c r="F664" s="7">
        <v>0</v>
      </c>
      <c r="H664" s="4">
        <v>6724</v>
      </c>
      <c r="J664" s="4" t="s">
        <v>1097</v>
      </c>
      <c r="K664" s="4">
        <v>9</v>
      </c>
      <c r="L664" s="4" t="s">
        <v>541</v>
      </c>
      <c r="M664" s="4">
        <v>9</v>
      </c>
      <c r="R664" s="4" t="s">
        <v>712</v>
      </c>
      <c r="Z664" s="4" t="s">
        <v>1116</v>
      </c>
      <c r="AA664" s="23" t="s">
        <v>2717</v>
      </c>
      <c r="AB664" s="4">
        <v>2</v>
      </c>
      <c r="AG664" s="4">
        <v>519</v>
      </c>
      <c r="AH664" s="4">
        <v>10</v>
      </c>
      <c r="AI664" s="4">
        <v>20</v>
      </c>
    </row>
    <row r="665" spans="1:35" x14ac:dyDescent="0.25">
      <c r="A665" s="4" t="s">
        <v>2714</v>
      </c>
      <c r="B665" s="4">
        <v>1385</v>
      </c>
      <c r="C665" s="4">
        <v>40</v>
      </c>
      <c r="D665" s="11">
        <v>690</v>
      </c>
      <c r="E665" s="9">
        <v>195</v>
      </c>
      <c r="F665" s="7">
        <v>0</v>
      </c>
      <c r="H665" s="4">
        <v>6724</v>
      </c>
      <c r="J665" s="4" t="s">
        <v>1097</v>
      </c>
      <c r="K665" s="4">
        <v>10</v>
      </c>
      <c r="L665" s="4" t="s">
        <v>541</v>
      </c>
      <c r="M665" s="4">
        <v>10</v>
      </c>
      <c r="R665" s="4" t="s">
        <v>712</v>
      </c>
      <c r="Z665" s="4" t="s">
        <v>1116</v>
      </c>
      <c r="AA665" s="23" t="s">
        <v>2911</v>
      </c>
      <c r="AB665" s="4">
        <v>2</v>
      </c>
      <c r="AG665" s="4">
        <v>519</v>
      </c>
      <c r="AH665" s="4">
        <v>10</v>
      </c>
      <c r="AI665" s="4">
        <v>21</v>
      </c>
    </row>
    <row r="666" spans="1:35" x14ac:dyDescent="0.25">
      <c r="A666" s="4" t="s">
        <v>641</v>
      </c>
      <c r="B666" s="4">
        <v>54</v>
      </c>
      <c r="C666" s="4">
        <v>300</v>
      </c>
      <c r="D666" s="11">
        <v>3000</v>
      </c>
      <c r="E666" s="9">
        <v>1500</v>
      </c>
      <c r="F666" s="7">
        <v>1500</v>
      </c>
      <c r="H666" s="4">
        <v>5001</v>
      </c>
      <c r="R666" s="4" t="s">
        <v>1258</v>
      </c>
      <c r="T666" s="4" t="s">
        <v>1768</v>
      </c>
      <c r="U666" s="23" t="s">
        <v>1835</v>
      </c>
    </row>
    <row r="667" spans="1:35" x14ac:dyDescent="0.25">
      <c r="A667" s="4" t="s">
        <v>642</v>
      </c>
      <c r="B667" s="4">
        <v>114</v>
      </c>
      <c r="C667" s="4">
        <v>300</v>
      </c>
      <c r="D667" s="11">
        <v>3000</v>
      </c>
      <c r="E667" s="9">
        <v>1500</v>
      </c>
      <c r="F667" s="7">
        <v>1500</v>
      </c>
      <c r="H667" s="4">
        <v>5002</v>
      </c>
      <c r="R667" s="4" t="s">
        <v>1259</v>
      </c>
      <c r="T667" s="4" t="s">
        <v>1768</v>
      </c>
      <c r="U667" s="23" t="s">
        <v>1835</v>
      </c>
    </row>
    <row r="668" spans="1:35" ht="11" thickBot="1" x14ac:dyDescent="0.3">
      <c r="A668" s="4" t="s">
        <v>643</v>
      </c>
      <c r="B668" s="4">
        <v>108</v>
      </c>
      <c r="C668" s="4">
        <v>300</v>
      </c>
      <c r="D668" s="11">
        <v>3000</v>
      </c>
      <c r="E668" s="9">
        <v>1500</v>
      </c>
      <c r="F668" s="7">
        <v>1500</v>
      </c>
      <c r="H668" s="4">
        <v>5003</v>
      </c>
      <c r="R668" s="4" t="s">
        <v>1260</v>
      </c>
      <c r="T668" s="4" t="s">
        <v>1768</v>
      </c>
      <c r="U668" s="23" t="s">
        <v>1835</v>
      </c>
    </row>
    <row r="669" spans="1:35" x14ac:dyDescent="0.25">
      <c r="A669" s="212" t="s">
        <v>3295</v>
      </c>
      <c r="B669" s="4">
        <v>54</v>
      </c>
      <c r="C669" s="4">
        <v>200</v>
      </c>
      <c r="D669" s="11">
        <v>2000</v>
      </c>
      <c r="E669" s="9">
        <v>1000</v>
      </c>
      <c r="F669" s="7">
        <v>1000</v>
      </c>
      <c r="H669" s="4">
        <v>5001</v>
      </c>
      <c r="I669" s="4">
        <v>6</v>
      </c>
      <c r="J669" s="4" t="s">
        <v>2359</v>
      </c>
      <c r="K669" s="4">
        <v>1</v>
      </c>
      <c r="R669" s="4" t="s">
        <v>1258</v>
      </c>
      <c r="T669" s="4" t="s">
        <v>1768</v>
      </c>
      <c r="U669" s="23" t="s">
        <v>981</v>
      </c>
    </row>
    <row r="670" spans="1:35" x14ac:dyDescent="0.25">
      <c r="A670" s="213" t="s">
        <v>642</v>
      </c>
      <c r="B670" s="4">
        <v>114</v>
      </c>
      <c r="C670" s="4">
        <v>300</v>
      </c>
      <c r="D670" s="11">
        <v>3000</v>
      </c>
      <c r="E670" s="9">
        <v>1500</v>
      </c>
      <c r="F670" s="7">
        <v>1500</v>
      </c>
      <c r="H670" s="4">
        <v>5002</v>
      </c>
      <c r="I670" s="4">
        <v>6</v>
      </c>
      <c r="J670" s="4" t="s">
        <v>2359</v>
      </c>
      <c r="K670" s="4">
        <v>1</v>
      </c>
      <c r="L670" s="4" t="s">
        <v>3351</v>
      </c>
      <c r="M670" s="4">
        <v>1</v>
      </c>
      <c r="R670" s="4" t="s">
        <v>1259</v>
      </c>
      <c r="T670" s="4" t="s">
        <v>1768</v>
      </c>
      <c r="U670" s="23" t="s">
        <v>1835</v>
      </c>
    </row>
    <row r="671" spans="1:35" x14ac:dyDescent="0.25">
      <c r="A671" s="213" t="s">
        <v>643</v>
      </c>
      <c r="B671" s="4">
        <v>108</v>
      </c>
      <c r="C671" s="4">
        <v>300</v>
      </c>
      <c r="D671" s="11">
        <v>3000</v>
      </c>
      <c r="E671" s="9">
        <v>1500</v>
      </c>
      <c r="F671" s="7">
        <v>1500</v>
      </c>
      <c r="H671" s="4">
        <v>5003</v>
      </c>
      <c r="I671" s="4">
        <v>6</v>
      </c>
      <c r="J671" s="4" t="s">
        <v>2359</v>
      </c>
      <c r="K671" s="4">
        <v>1</v>
      </c>
      <c r="L671" s="4" t="s">
        <v>3352</v>
      </c>
      <c r="M671" s="4">
        <v>1</v>
      </c>
      <c r="R671" s="4" t="s">
        <v>1260</v>
      </c>
      <c r="T671" s="4" t="s">
        <v>1768</v>
      </c>
      <c r="U671" s="23" t="s">
        <v>1835</v>
      </c>
    </row>
    <row r="672" spans="1:35" x14ac:dyDescent="0.25">
      <c r="A672" s="213" t="s">
        <v>3337</v>
      </c>
      <c r="B672" s="4">
        <v>1299</v>
      </c>
      <c r="C672" s="4">
        <v>400</v>
      </c>
      <c r="D672" s="11">
        <v>3000</v>
      </c>
      <c r="E672" s="9">
        <v>2000</v>
      </c>
      <c r="F672" s="7">
        <v>1500</v>
      </c>
      <c r="H672" s="4">
        <v>5004</v>
      </c>
      <c r="I672" s="4">
        <v>6</v>
      </c>
      <c r="J672" s="4" t="s">
        <v>2359</v>
      </c>
      <c r="K672" s="4">
        <v>1</v>
      </c>
      <c r="L672" s="4" t="s">
        <v>3351</v>
      </c>
      <c r="M672" s="4">
        <v>1</v>
      </c>
      <c r="N672" s="4" t="s">
        <v>718</v>
      </c>
      <c r="O672" s="4">
        <v>1</v>
      </c>
      <c r="R672" s="4" t="s">
        <v>1258</v>
      </c>
      <c r="T672" s="4" t="s">
        <v>1259</v>
      </c>
      <c r="V672" s="4" t="s">
        <v>1768</v>
      </c>
      <c r="W672" s="4">
        <v>300</v>
      </c>
    </row>
    <row r="673" spans="1:25" x14ac:dyDescent="0.25">
      <c r="A673" s="213" t="s">
        <v>3335</v>
      </c>
      <c r="B673" s="4">
        <v>1298</v>
      </c>
      <c r="C673" s="4">
        <v>400</v>
      </c>
      <c r="D673" s="11">
        <v>3000</v>
      </c>
      <c r="E673" s="9">
        <v>2000</v>
      </c>
      <c r="F673" s="7">
        <v>1500</v>
      </c>
      <c r="H673" s="4">
        <v>5005</v>
      </c>
      <c r="I673" s="4">
        <v>6</v>
      </c>
      <c r="J673" s="4" t="s">
        <v>2359</v>
      </c>
      <c r="K673" s="4">
        <v>1</v>
      </c>
      <c r="L673" s="4" t="s">
        <v>3352</v>
      </c>
      <c r="M673" s="4">
        <v>1</v>
      </c>
      <c r="N673" s="4" t="s">
        <v>718</v>
      </c>
      <c r="O673" s="4">
        <v>1</v>
      </c>
      <c r="R673" s="4" t="s">
        <v>1258</v>
      </c>
      <c r="T673" s="4" t="s">
        <v>1260</v>
      </c>
      <c r="V673" s="4" t="s">
        <v>1768</v>
      </c>
      <c r="W673" s="4">
        <v>300</v>
      </c>
    </row>
    <row r="674" spans="1:25" x14ac:dyDescent="0.25">
      <c r="A674" s="213" t="s">
        <v>3338</v>
      </c>
      <c r="B674" s="4">
        <v>1297</v>
      </c>
      <c r="C674" s="4">
        <v>450</v>
      </c>
      <c r="D674" s="11">
        <v>4500</v>
      </c>
      <c r="E674" s="9">
        <v>3000</v>
      </c>
      <c r="F674" s="7">
        <v>2000</v>
      </c>
      <c r="H674" s="4">
        <v>5006</v>
      </c>
      <c r="I674" s="4">
        <v>6</v>
      </c>
      <c r="J674" s="4" t="s">
        <v>2359</v>
      </c>
      <c r="K674" s="4">
        <v>1</v>
      </c>
      <c r="L674" s="4" t="s">
        <v>3351</v>
      </c>
      <c r="M674" s="4">
        <v>1</v>
      </c>
      <c r="N674" s="4" t="s">
        <v>3352</v>
      </c>
      <c r="O674" s="4">
        <v>1</v>
      </c>
      <c r="P674" s="4" t="s">
        <v>718</v>
      </c>
      <c r="Q674" s="4">
        <v>1</v>
      </c>
      <c r="R674" s="4" t="s">
        <v>1259</v>
      </c>
      <c r="T674" s="4" t="s">
        <v>1260</v>
      </c>
      <c r="V674" s="4" t="s">
        <v>1768</v>
      </c>
      <c r="W674" s="4">
        <v>200</v>
      </c>
    </row>
    <row r="675" spans="1:25" x14ac:dyDescent="0.25">
      <c r="A675" s="214" t="s">
        <v>232</v>
      </c>
      <c r="B675" s="4">
        <v>1300</v>
      </c>
      <c r="C675" s="4">
        <v>500</v>
      </c>
      <c r="D675" s="11">
        <v>5000</v>
      </c>
      <c r="E675" s="9">
        <v>4000</v>
      </c>
      <c r="F675" s="7">
        <v>2500</v>
      </c>
      <c r="H675" s="4">
        <v>5007</v>
      </c>
      <c r="I675" s="4">
        <v>6</v>
      </c>
      <c r="J675" s="4" t="s">
        <v>2359</v>
      </c>
      <c r="K675" s="4">
        <v>1</v>
      </c>
      <c r="L675" s="4" t="s">
        <v>3351</v>
      </c>
      <c r="M675" s="4">
        <v>1</v>
      </c>
      <c r="N675" s="4" t="s">
        <v>3352</v>
      </c>
      <c r="O675" s="4">
        <v>1</v>
      </c>
      <c r="P675" s="4" t="s">
        <v>718</v>
      </c>
      <c r="Q675" s="4">
        <v>2</v>
      </c>
      <c r="R675" s="4" t="s">
        <v>1258</v>
      </c>
      <c r="T675" s="4" t="s">
        <v>1259</v>
      </c>
      <c r="V675" s="4" t="s">
        <v>1260</v>
      </c>
      <c r="X675" s="4" t="s">
        <v>1768</v>
      </c>
      <c r="Y675" s="4">
        <v>300</v>
      </c>
    </row>
    <row r="676" spans="1:25" x14ac:dyDescent="0.25">
      <c r="A676" s="215" t="s">
        <v>3296</v>
      </c>
      <c r="B676" s="4">
        <v>114</v>
      </c>
      <c r="C676" s="4">
        <v>200</v>
      </c>
      <c r="D676" s="11">
        <v>2000</v>
      </c>
      <c r="E676" s="9">
        <v>1000</v>
      </c>
      <c r="F676" s="7">
        <v>1000</v>
      </c>
      <c r="H676" s="4">
        <v>5002</v>
      </c>
      <c r="I676" s="4">
        <v>7</v>
      </c>
      <c r="J676" s="4" t="s">
        <v>2360</v>
      </c>
      <c r="K676" s="4">
        <v>1</v>
      </c>
      <c r="R676" s="4" t="s">
        <v>1259</v>
      </c>
      <c r="T676" s="4" t="s">
        <v>1768</v>
      </c>
      <c r="U676" s="23" t="s">
        <v>981</v>
      </c>
    </row>
    <row r="677" spans="1:25" x14ac:dyDescent="0.25">
      <c r="A677" s="213" t="s">
        <v>641</v>
      </c>
      <c r="B677" s="4">
        <v>54</v>
      </c>
      <c r="C677" s="4">
        <v>300</v>
      </c>
      <c r="D677" s="11">
        <v>3000</v>
      </c>
      <c r="E677" s="9">
        <v>1500</v>
      </c>
      <c r="F677" s="7">
        <v>1500</v>
      </c>
      <c r="H677" s="4">
        <v>5001</v>
      </c>
      <c r="I677" s="4">
        <v>7</v>
      </c>
      <c r="J677" s="4" t="s">
        <v>2360</v>
      </c>
      <c r="K677" s="4">
        <v>1</v>
      </c>
      <c r="L677" s="4" t="s">
        <v>3353</v>
      </c>
      <c r="M677" s="4">
        <v>1</v>
      </c>
      <c r="R677" s="4" t="s">
        <v>1258</v>
      </c>
      <c r="T677" s="4" t="s">
        <v>1768</v>
      </c>
      <c r="U677" s="23" t="s">
        <v>1835</v>
      </c>
    </row>
    <row r="678" spans="1:25" x14ac:dyDescent="0.25">
      <c r="A678" s="213" t="s">
        <v>643</v>
      </c>
      <c r="B678" s="4">
        <v>108</v>
      </c>
      <c r="C678" s="4">
        <v>300</v>
      </c>
      <c r="D678" s="11">
        <v>3000</v>
      </c>
      <c r="E678" s="9">
        <v>1500</v>
      </c>
      <c r="F678" s="7">
        <v>1500</v>
      </c>
      <c r="H678" s="4">
        <v>5003</v>
      </c>
      <c r="I678" s="4">
        <v>7</v>
      </c>
      <c r="J678" s="4" t="s">
        <v>2360</v>
      </c>
      <c r="K678" s="4">
        <v>1</v>
      </c>
      <c r="L678" s="4" t="s">
        <v>3361</v>
      </c>
      <c r="M678" s="4">
        <v>1</v>
      </c>
      <c r="R678" s="4" t="s">
        <v>1260</v>
      </c>
      <c r="T678" s="4" t="s">
        <v>1768</v>
      </c>
      <c r="U678" s="23" t="s">
        <v>1835</v>
      </c>
    </row>
    <row r="679" spans="1:25" x14ac:dyDescent="0.25">
      <c r="A679" s="213" t="s">
        <v>3337</v>
      </c>
      <c r="B679" s="4">
        <v>1299</v>
      </c>
      <c r="C679" s="4">
        <v>400</v>
      </c>
      <c r="D679" s="11">
        <v>3000</v>
      </c>
      <c r="E679" s="9">
        <v>2000</v>
      </c>
      <c r="F679" s="7">
        <v>1500</v>
      </c>
      <c r="H679" s="4">
        <v>5004</v>
      </c>
      <c r="I679" s="4">
        <v>7</v>
      </c>
      <c r="J679" s="4" t="s">
        <v>2360</v>
      </c>
      <c r="K679" s="4">
        <v>1</v>
      </c>
      <c r="L679" s="4" t="s">
        <v>3353</v>
      </c>
      <c r="M679" s="4">
        <v>1</v>
      </c>
      <c r="N679" s="4" t="s">
        <v>718</v>
      </c>
      <c r="O679" s="4">
        <v>1</v>
      </c>
      <c r="R679" s="4" t="s">
        <v>1258</v>
      </c>
      <c r="T679" s="4" t="s">
        <v>1259</v>
      </c>
      <c r="V679" s="4" t="s">
        <v>1768</v>
      </c>
      <c r="W679" s="4">
        <v>300</v>
      </c>
    </row>
    <row r="680" spans="1:25" x14ac:dyDescent="0.25">
      <c r="A680" s="213" t="s">
        <v>3336</v>
      </c>
      <c r="B680" s="4">
        <v>1297</v>
      </c>
      <c r="C680" s="4">
        <v>400</v>
      </c>
      <c r="D680" s="11">
        <v>3000</v>
      </c>
      <c r="E680" s="9">
        <v>2000</v>
      </c>
      <c r="F680" s="7">
        <v>1500</v>
      </c>
      <c r="H680" s="4">
        <v>5006</v>
      </c>
      <c r="I680" s="4">
        <v>7</v>
      </c>
      <c r="J680" s="4" t="s">
        <v>2360</v>
      </c>
      <c r="K680" s="4">
        <v>1</v>
      </c>
      <c r="L680" s="4" t="s">
        <v>3361</v>
      </c>
      <c r="M680" s="4">
        <v>1</v>
      </c>
      <c r="N680" s="4" t="s">
        <v>718</v>
      </c>
      <c r="O680" s="4">
        <v>1</v>
      </c>
      <c r="R680" s="4" t="s">
        <v>1259</v>
      </c>
      <c r="T680" s="4" t="s">
        <v>1260</v>
      </c>
      <c r="V680" s="4" t="s">
        <v>1768</v>
      </c>
      <c r="W680" s="4">
        <v>300</v>
      </c>
    </row>
    <row r="681" spans="1:25" x14ac:dyDescent="0.25">
      <c r="A681" s="213" t="s">
        <v>3339</v>
      </c>
      <c r="B681" s="4">
        <v>1298</v>
      </c>
      <c r="C681" s="4">
        <v>450</v>
      </c>
      <c r="D681" s="11">
        <v>4500</v>
      </c>
      <c r="E681" s="9">
        <v>3000</v>
      </c>
      <c r="F681" s="7">
        <v>2000</v>
      </c>
      <c r="H681" s="4">
        <v>5005</v>
      </c>
      <c r="I681" s="4">
        <v>7</v>
      </c>
      <c r="J681" s="4" t="s">
        <v>2360</v>
      </c>
      <c r="K681" s="4">
        <v>1</v>
      </c>
      <c r="L681" s="4" t="s">
        <v>3353</v>
      </c>
      <c r="M681" s="4">
        <v>1</v>
      </c>
      <c r="N681" s="4" t="s">
        <v>3361</v>
      </c>
      <c r="O681" s="4">
        <v>1</v>
      </c>
      <c r="P681" s="4" t="s">
        <v>718</v>
      </c>
      <c r="Q681" s="4">
        <v>1</v>
      </c>
      <c r="R681" s="4" t="s">
        <v>1258</v>
      </c>
      <c r="T681" s="4" t="s">
        <v>1260</v>
      </c>
      <c r="V681" s="4" t="s">
        <v>1768</v>
      </c>
      <c r="W681" s="4">
        <v>200</v>
      </c>
    </row>
    <row r="682" spans="1:25" x14ac:dyDescent="0.25">
      <c r="A682" s="214" t="s">
        <v>232</v>
      </c>
      <c r="B682" s="4">
        <v>1300</v>
      </c>
      <c r="C682" s="4">
        <v>500</v>
      </c>
      <c r="D682" s="11">
        <v>5000</v>
      </c>
      <c r="E682" s="9">
        <v>4000</v>
      </c>
      <c r="F682" s="7">
        <v>2500</v>
      </c>
      <c r="H682" s="4">
        <v>5007</v>
      </c>
      <c r="I682" s="4">
        <v>7</v>
      </c>
      <c r="J682" s="4" t="s">
        <v>2360</v>
      </c>
      <c r="K682" s="4">
        <v>1</v>
      </c>
      <c r="L682" s="4" t="s">
        <v>3353</v>
      </c>
      <c r="M682" s="4">
        <v>1</v>
      </c>
      <c r="N682" s="4" t="s">
        <v>3361</v>
      </c>
      <c r="O682" s="4">
        <v>1</v>
      </c>
      <c r="P682" s="4" t="s">
        <v>718</v>
      </c>
      <c r="Q682" s="4">
        <v>2</v>
      </c>
      <c r="R682" s="4" t="s">
        <v>1258</v>
      </c>
      <c r="T682" s="4" t="s">
        <v>1259</v>
      </c>
      <c r="V682" s="4" t="s">
        <v>1260</v>
      </c>
      <c r="X682" s="4" t="s">
        <v>1768</v>
      </c>
      <c r="Y682" s="4">
        <v>300</v>
      </c>
    </row>
    <row r="683" spans="1:25" x14ac:dyDescent="0.25">
      <c r="A683" s="213" t="s">
        <v>3297</v>
      </c>
      <c r="B683" s="4">
        <v>108</v>
      </c>
      <c r="C683" s="4">
        <v>200</v>
      </c>
      <c r="D683" s="11">
        <v>2000</v>
      </c>
      <c r="E683" s="9">
        <v>1000</v>
      </c>
      <c r="F683" s="7">
        <v>1000</v>
      </c>
      <c r="H683" s="4">
        <v>5003</v>
      </c>
      <c r="I683" s="4">
        <v>8</v>
      </c>
      <c r="J683" s="4" t="s">
        <v>3298</v>
      </c>
      <c r="K683" s="4">
        <v>1</v>
      </c>
      <c r="R683" s="4" t="s">
        <v>1260</v>
      </c>
      <c r="T683" s="4" t="s">
        <v>1768</v>
      </c>
      <c r="U683" s="23" t="s">
        <v>981</v>
      </c>
    </row>
    <row r="684" spans="1:25" x14ac:dyDescent="0.25">
      <c r="A684" s="213" t="s">
        <v>641</v>
      </c>
      <c r="B684" s="4">
        <v>54</v>
      </c>
      <c r="C684" s="4">
        <v>300</v>
      </c>
      <c r="D684" s="11">
        <v>3000</v>
      </c>
      <c r="E684" s="9">
        <v>1500</v>
      </c>
      <c r="F684" s="7">
        <v>1500</v>
      </c>
      <c r="H684" s="4">
        <v>5001</v>
      </c>
      <c r="I684" s="4">
        <v>8</v>
      </c>
      <c r="J684" s="4" t="s">
        <v>3298</v>
      </c>
      <c r="K684" s="4">
        <v>1</v>
      </c>
      <c r="L684" s="4" t="s">
        <v>3355</v>
      </c>
      <c r="M684" s="4">
        <v>1</v>
      </c>
      <c r="R684" s="4" t="s">
        <v>1258</v>
      </c>
      <c r="T684" s="4" t="s">
        <v>1768</v>
      </c>
      <c r="U684" s="23" t="s">
        <v>1835</v>
      </c>
    </row>
    <row r="685" spans="1:25" x14ac:dyDescent="0.25">
      <c r="A685" s="213" t="s">
        <v>642</v>
      </c>
      <c r="B685" s="4">
        <v>114</v>
      </c>
      <c r="C685" s="4">
        <v>300</v>
      </c>
      <c r="D685" s="11">
        <v>3000</v>
      </c>
      <c r="E685" s="9">
        <v>1500</v>
      </c>
      <c r="F685" s="7">
        <v>1500</v>
      </c>
      <c r="H685" s="4">
        <v>5002</v>
      </c>
      <c r="I685" s="4">
        <v>8</v>
      </c>
      <c r="J685" s="4" t="s">
        <v>3298</v>
      </c>
      <c r="K685" s="4">
        <v>1</v>
      </c>
      <c r="L685" s="4" t="s">
        <v>3354</v>
      </c>
      <c r="M685" s="4">
        <v>1</v>
      </c>
      <c r="R685" s="4" t="s">
        <v>1259</v>
      </c>
      <c r="T685" s="4" t="s">
        <v>1768</v>
      </c>
      <c r="U685" s="23" t="s">
        <v>1835</v>
      </c>
    </row>
    <row r="686" spans="1:25" x14ac:dyDescent="0.25">
      <c r="A686" s="213" t="s">
        <v>3335</v>
      </c>
      <c r="B686" s="4">
        <v>1298</v>
      </c>
      <c r="C686" s="4">
        <v>400</v>
      </c>
      <c r="D686" s="11">
        <v>3000</v>
      </c>
      <c r="E686" s="9">
        <v>2000</v>
      </c>
      <c r="F686" s="7">
        <v>1500</v>
      </c>
      <c r="H686" s="4">
        <v>5005</v>
      </c>
      <c r="I686" s="4">
        <v>8</v>
      </c>
      <c r="J686" s="4" t="s">
        <v>3298</v>
      </c>
      <c r="K686" s="4">
        <v>1</v>
      </c>
      <c r="L686" s="4" t="s">
        <v>3355</v>
      </c>
      <c r="M686" s="4">
        <v>1</v>
      </c>
      <c r="N686" s="4" t="s">
        <v>718</v>
      </c>
      <c r="O686" s="4">
        <v>1</v>
      </c>
      <c r="R686" s="4" t="s">
        <v>1258</v>
      </c>
      <c r="T686" s="4" t="s">
        <v>1260</v>
      </c>
      <c r="V686" s="4" t="s">
        <v>1768</v>
      </c>
      <c r="W686" s="4">
        <v>300</v>
      </c>
    </row>
    <row r="687" spans="1:25" x14ac:dyDescent="0.25">
      <c r="A687" s="213" t="s">
        <v>3336</v>
      </c>
      <c r="B687" s="4">
        <v>1297</v>
      </c>
      <c r="C687" s="4">
        <v>400</v>
      </c>
      <c r="D687" s="11">
        <v>3000</v>
      </c>
      <c r="E687" s="9">
        <v>2000</v>
      </c>
      <c r="F687" s="7">
        <v>1500</v>
      </c>
      <c r="H687" s="4">
        <v>5006</v>
      </c>
      <c r="I687" s="4">
        <v>8</v>
      </c>
      <c r="J687" s="4" t="s">
        <v>3298</v>
      </c>
      <c r="K687" s="4">
        <v>1</v>
      </c>
      <c r="L687" s="4" t="s">
        <v>3354</v>
      </c>
      <c r="M687" s="4">
        <v>1</v>
      </c>
      <c r="N687" s="4" t="s">
        <v>718</v>
      </c>
      <c r="O687" s="4">
        <v>1</v>
      </c>
      <c r="R687" s="4" t="s">
        <v>1259</v>
      </c>
      <c r="T687" s="4" t="s">
        <v>1260</v>
      </c>
      <c r="V687" s="4" t="s">
        <v>1768</v>
      </c>
      <c r="W687" s="4">
        <v>300</v>
      </c>
    </row>
    <row r="688" spans="1:25" x14ac:dyDescent="0.25">
      <c r="A688" s="213" t="s">
        <v>3337</v>
      </c>
      <c r="B688" s="4">
        <v>1299</v>
      </c>
      <c r="C688" s="4">
        <v>450</v>
      </c>
      <c r="D688" s="11">
        <v>4500</v>
      </c>
      <c r="E688" s="9">
        <v>3000</v>
      </c>
      <c r="F688" s="7">
        <v>2000</v>
      </c>
      <c r="H688" s="4">
        <v>5004</v>
      </c>
      <c r="I688" s="4">
        <v>8</v>
      </c>
      <c r="J688" s="4" t="s">
        <v>3298</v>
      </c>
      <c r="K688" s="4">
        <v>1</v>
      </c>
      <c r="L688" s="4" t="s">
        <v>3355</v>
      </c>
      <c r="M688" s="4">
        <v>1</v>
      </c>
      <c r="N688" s="4" t="s">
        <v>3354</v>
      </c>
      <c r="O688" s="4">
        <v>1</v>
      </c>
      <c r="P688" s="4" t="s">
        <v>718</v>
      </c>
      <c r="Q688" s="4">
        <v>1</v>
      </c>
      <c r="R688" s="4" t="s">
        <v>1258</v>
      </c>
      <c r="T688" s="4" t="s">
        <v>1259</v>
      </c>
      <c r="V688" s="4" t="s">
        <v>1768</v>
      </c>
      <c r="W688" s="4">
        <v>200</v>
      </c>
    </row>
    <row r="689" spans="1:33" ht="11" thickBot="1" x14ac:dyDescent="0.3">
      <c r="A689" s="216" t="s">
        <v>232</v>
      </c>
      <c r="B689" s="4">
        <v>1300</v>
      </c>
      <c r="C689" s="4">
        <v>500</v>
      </c>
      <c r="D689" s="11">
        <v>5000</v>
      </c>
      <c r="E689" s="9">
        <v>4000</v>
      </c>
      <c r="F689" s="7">
        <v>2500</v>
      </c>
      <c r="H689" s="4">
        <v>5007</v>
      </c>
      <c r="I689" s="4">
        <v>8</v>
      </c>
      <c r="J689" s="4" t="s">
        <v>3298</v>
      </c>
      <c r="K689" s="4">
        <v>1</v>
      </c>
      <c r="L689" s="4" t="s">
        <v>3355</v>
      </c>
      <c r="M689" s="4">
        <v>1</v>
      </c>
      <c r="N689" s="4" t="s">
        <v>3354</v>
      </c>
      <c r="O689" s="4">
        <v>1</v>
      </c>
      <c r="P689" s="4" t="s">
        <v>718</v>
      </c>
      <c r="Q689" s="4">
        <v>2</v>
      </c>
      <c r="R689" s="4" t="s">
        <v>1258</v>
      </c>
      <c r="T689" s="4" t="s">
        <v>1259</v>
      </c>
      <c r="V689" s="4" t="s">
        <v>1260</v>
      </c>
      <c r="X689" s="4" t="s">
        <v>1768</v>
      </c>
      <c r="Y689" s="4">
        <v>300</v>
      </c>
    </row>
    <row r="690" spans="1:33" x14ac:dyDescent="0.25">
      <c r="A690" s="4" t="s">
        <v>1261</v>
      </c>
      <c r="B690" s="4">
        <v>16</v>
      </c>
      <c r="C690" s="4">
        <v>30</v>
      </c>
      <c r="D690" s="11">
        <v>300</v>
      </c>
      <c r="E690" s="9">
        <v>0</v>
      </c>
      <c r="F690" s="7">
        <v>0</v>
      </c>
      <c r="H690" s="4">
        <v>22</v>
      </c>
      <c r="R690" s="4" t="s">
        <v>1266</v>
      </c>
      <c r="S690" s="4">
        <v>1</v>
      </c>
      <c r="T690" s="4" t="s">
        <v>1267</v>
      </c>
      <c r="Z690" s="4" t="s">
        <v>1268</v>
      </c>
      <c r="AA690" s="23" t="s">
        <v>1829</v>
      </c>
      <c r="AG690" s="4">
        <v>6</v>
      </c>
    </row>
    <row r="691" spans="1:33" x14ac:dyDescent="0.25">
      <c r="A691" s="4" t="s">
        <v>1262</v>
      </c>
      <c r="B691" s="4">
        <v>16</v>
      </c>
      <c r="C691" s="4">
        <v>30</v>
      </c>
      <c r="D691" s="11">
        <v>350</v>
      </c>
      <c r="E691" s="9">
        <v>0</v>
      </c>
      <c r="F691" s="7">
        <v>0</v>
      </c>
      <c r="H691" s="4">
        <v>22</v>
      </c>
      <c r="R691" s="4" t="s">
        <v>1266</v>
      </c>
      <c r="S691" s="4">
        <v>2</v>
      </c>
      <c r="T691" s="4" t="s">
        <v>1267</v>
      </c>
      <c r="Z691" s="4" t="s">
        <v>1268</v>
      </c>
      <c r="AA691" s="23" t="s">
        <v>1829</v>
      </c>
      <c r="AG691" s="4">
        <v>6</v>
      </c>
    </row>
    <row r="692" spans="1:33" x14ac:dyDescent="0.25">
      <c r="A692" s="4" t="s">
        <v>1263</v>
      </c>
      <c r="B692" s="4">
        <v>16</v>
      </c>
      <c r="C692" s="4">
        <v>30</v>
      </c>
      <c r="D692" s="11">
        <v>400</v>
      </c>
      <c r="E692" s="9">
        <v>0</v>
      </c>
      <c r="F692" s="7">
        <v>0</v>
      </c>
      <c r="H692" s="4">
        <v>22</v>
      </c>
      <c r="R692" s="4" t="s">
        <v>1266</v>
      </c>
      <c r="S692" s="4">
        <v>3</v>
      </c>
      <c r="T692" s="4" t="s">
        <v>1267</v>
      </c>
      <c r="Z692" s="4" t="s">
        <v>1268</v>
      </c>
      <c r="AA692" s="23" t="s">
        <v>1830</v>
      </c>
      <c r="AG692" s="4">
        <v>6</v>
      </c>
    </row>
    <row r="693" spans="1:33" x14ac:dyDescent="0.25">
      <c r="A693" s="4" t="s">
        <v>1264</v>
      </c>
      <c r="B693" s="4">
        <v>16</v>
      </c>
      <c r="C693" s="4">
        <v>30</v>
      </c>
      <c r="D693" s="11">
        <v>450</v>
      </c>
      <c r="E693" s="9">
        <v>0</v>
      </c>
      <c r="F693" s="7">
        <v>0</v>
      </c>
      <c r="H693" s="4">
        <v>22</v>
      </c>
      <c r="R693" s="4" t="s">
        <v>1266</v>
      </c>
      <c r="S693" s="4">
        <v>4</v>
      </c>
      <c r="T693" s="4" t="s">
        <v>1267</v>
      </c>
      <c r="Z693" s="4" t="s">
        <v>1268</v>
      </c>
      <c r="AA693" s="23" t="s">
        <v>1830</v>
      </c>
      <c r="AG693" s="4">
        <v>6</v>
      </c>
    </row>
    <row r="694" spans="1:33" x14ac:dyDescent="0.25">
      <c r="A694" s="4" t="s">
        <v>1265</v>
      </c>
      <c r="B694" s="4">
        <v>16</v>
      </c>
      <c r="C694" s="4">
        <v>30</v>
      </c>
      <c r="D694" s="11">
        <v>500</v>
      </c>
      <c r="E694" s="9">
        <v>0</v>
      </c>
      <c r="F694" s="7">
        <v>0</v>
      </c>
      <c r="H694" s="4">
        <v>22</v>
      </c>
      <c r="R694" s="4" t="s">
        <v>1266</v>
      </c>
      <c r="S694" s="4">
        <v>5</v>
      </c>
      <c r="T694" s="4" t="s">
        <v>1267</v>
      </c>
      <c r="Z694" s="4" t="s">
        <v>1268</v>
      </c>
      <c r="AA694" s="23" t="s">
        <v>1832</v>
      </c>
      <c r="AG694" s="4">
        <v>6</v>
      </c>
    </row>
    <row r="695" spans="1:33" x14ac:dyDescent="0.25">
      <c r="A695" s="4" t="s">
        <v>1375</v>
      </c>
      <c r="B695" s="4">
        <v>117</v>
      </c>
      <c r="C695" s="4">
        <v>20</v>
      </c>
      <c r="D695" s="11">
        <v>200</v>
      </c>
      <c r="E695" s="9">
        <v>0</v>
      </c>
      <c r="F695" s="7">
        <v>0</v>
      </c>
      <c r="H695" s="4">
        <v>14</v>
      </c>
      <c r="R695" s="4" t="s">
        <v>1376</v>
      </c>
    </row>
    <row r="696" spans="1:33" x14ac:dyDescent="0.25">
      <c r="A696" s="4" t="s">
        <v>1377</v>
      </c>
      <c r="B696" s="4">
        <v>58</v>
      </c>
      <c r="C696" s="4">
        <v>30</v>
      </c>
      <c r="D696" s="11">
        <v>250</v>
      </c>
      <c r="E696" s="9">
        <v>0</v>
      </c>
      <c r="F696" s="7">
        <v>0</v>
      </c>
      <c r="H696" s="4">
        <v>15</v>
      </c>
      <c r="R696" s="4" t="s">
        <v>1378</v>
      </c>
      <c r="T696" s="4" t="s">
        <v>1379</v>
      </c>
    </row>
    <row r="697" spans="1:33" x14ac:dyDescent="0.25">
      <c r="A697" s="4" t="s">
        <v>1380</v>
      </c>
      <c r="B697" s="4">
        <v>73</v>
      </c>
      <c r="C697" s="4">
        <v>30</v>
      </c>
      <c r="D697" s="11">
        <v>250</v>
      </c>
      <c r="E697" s="9">
        <v>0</v>
      </c>
      <c r="F697" s="7">
        <v>0</v>
      </c>
      <c r="H697" s="4">
        <v>16</v>
      </c>
      <c r="R697" s="4" t="s">
        <v>1381</v>
      </c>
      <c r="T697" s="4" t="s">
        <v>1382</v>
      </c>
    </row>
    <row r="698" spans="1:33" x14ac:dyDescent="0.25">
      <c r="A698" s="4" t="s">
        <v>1612</v>
      </c>
      <c r="B698" s="4">
        <v>125</v>
      </c>
      <c r="C698" s="4">
        <v>30</v>
      </c>
      <c r="D698" s="11">
        <v>100</v>
      </c>
      <c r="E698" s="9">
        <v>0</v>
      </c>
      <c r="F698" s="7">
        <v>0</v>
      </c>
      <c r="H698" s="4">
        <v>4001</v>
      </c>
      <c r="R698" s="4" t="s">
        <v>1613</v>
      </c>
      <c r="T698" s="4" t="s">
        <v>1614</v>
      </c>
    </row>
    <row r="699" spans="1:33" x14ac:dyDescent="0.25">
      <c r="A699" s="4" t="s">
        <v>2722</v>
      </c>
      <c r="B699" s="4">
        <v>1000</v>
      </c>
      <c r="C699" s="4">
        <v>35</v>
      </c>
      <c r="D699" s="11">
        <v>1000</v>
      </c>
      <c r="E699" s="9">
        <v>0</v>
      </c>
      <c r="F699" s="7">
        <v>1000</v>
      </c>
      <c r="H699" s="4">
        <v>25</v>
      </c>
      <c r="J699" s="4" t="s">
        <v>367</v>
      </c>
      <c r="K699" s="4">
        <v>3</v>
      </c>
      <c r="R699" s="4" t="s">
        <v>2724</v>
      </c>
      <c r="S699" s="4">
        <v>1250</v>
      </c>
    </row>
    <row r="700" spans="1:33" x14ac:dyDescent="0.25">
      <c r="A700" s="4" t="s">
        <v>2721</v>
      </c>
      <c r="B700" s="4">
        <v>249</v>
      </c>
      <c r="C700" s="4">
        <v>30</v>
      </c>
      <c r="D700" s="11">
        <v>1000</v>
      </c>
      <c r="E700" s="9">
        <v>0</v>
      </c>
      <c r="F700" s="7">
        <v>1000</v>
      </c>
      <c r="H700" s="4">
        <v>25</v>
      </c>
      <c r="J700" s="4" t="s">
        <v>367</v>
      </c>
      <c r="K700" s="4">
        <v>4</v>
      </c>
      <c r="R700" s="4" t="s">
        <v>2720</v>
      </c>
      <c r="S700" s="4">
        <v>2500</v>
      </c>
    </row>
    <row r="701" spans="1:33" x14ac:dyDescent="0.25">
      <c r="A701" s="4" t="s">
        <v>2723</v>
      </c>
      <c r="B701" s="4">
        <v>124</v>
      </c>
      <c r="C701" s="4">
        <v>25</v>
      </c>
      <c r="D701" s="11">
        <v>1000</v>
      </c>
      <c r="E701" s="9">
        <v>0</v>
      </c>
      <c r="F701" s="7">
        <v>1000</v>
      </c>
      <c r="H701" s="4">
        <v>25</v>
      </c>
      <c r="J701" s="4" t="s">
        <v>367</v>
      </c>
      <c r="K701" s="4">
        <v>5</v>
      </c>
      <c r="R701" s="4" t="s">
        <v>2720</v>
      </c>
      <c r="S701" s="4">
        <v>3750</v>
      </c>
    </row>
    <row r="702" spans="1:33" x14ac:dyDescent="0.25">
      <c r="A702" s="4" t="s">
        <v>1383</v>
      </c>
      <c r="B702" s="4">
        <v>37</v>
      </c>
      <c r="C702" s="4">
        <v>20</v>
      </c>
      <c r="D702" s="11">
        <v>1000</v>
      </c>
      <c r="E702" s="9">
        <v>0</v>
      </c>
      <c r="F702" s="7">
        <v>1000</v>
      </c>
      <c r="H702" s="4">
        <v>25</v>
      </c>
      <c r="J702" s="4" t="s">
        <v>367</v>
      </c>
      <c r="K702" s="4">
        <v>6</v>
      </c>
      <c r="R702" s="4" t="s">
        <v>2720</v>
      </c>
      <c r="S702" s="4">
        <v>5000</v>
      </c>
    </row>
    <row r="703" spans="1:33" x14ac:dyDescent="0.25">
      <c r="A703" s="4" t="s">
        <v>1384</v>
      </c>
      <c r="B703" s="4">
        <v>38</v>
      </c>
      <c r="C703" s="4">
        <v>40</v>
      </c>
      <c r="D703" s="11">
        <v>1000</v>
      </c>
      <c r="E703" s="9">
        <v>0</v>
      </c>
      <c r="F703" s="7">
        <v>300</v>
      </c>
      <c r="H703" s="4">
        <v>26</v>
      </c>
      <c r="R703" s="4" t="s">
        <v>1637</v>
      </c>
      <c r="T703" s="4">
        <v>1</v>
      </c>
    </row>
    <row r="704" spans="1:33" x14ac:dyDescent="0.25">
      <c r="A704" s="4" t="s">
        <v>1636</v>
      </c>
      <c r="B704" s="4">
        <v>38</v>
      </c>
      <c r="C704" s="4">
        <v>40</v>
      </c>
      <c r="D704" s="11">
        <v>1300</v>
      </c>
      <c r="E704" s="9">
        <v>0</v>
      </c>
      <c r="F704" s="7">
        <v>400</v>
      </c>
      <c r="H704" s="4">
        <v>26</v>
      </c>
      <c r="R704" s="4" t="s">
        <v>1637</v>
      </c>
      <c r="T704" s="4">
        <v>2</v>
      </c>
    </row>
    <row r="705" spans="1:33" x14ac:dyDescent="0.25">
      <c r="A705" s="4" t="s">
        <v>1635</v>
      </c>
      <c r="B705" s="4">
        <v>38</v>
      </c>
      <c r="C705" s="4">
        <v>40</v>
      </c>
      <c r="D705" s="11">
        <v>1600</v>
      </c>
      <c r="E705" s="9">
        <v>0</v>
      </c>
      <c r="F705" s="7">
        <v>500</v>
      </c>
      <c r="H705" s="4">
        <v>26</v>
      </c>
      <c r="R705" s="4" t="s">
        <v>1637</v>
      </c>
      <c r="T705" s="4">
        <v>3</v>
      </c>
    </row>
    <row r="706" spans="1:33" x14ac:dyDescent="0.25">
      <c r="A706" s="4" t="s">
        <v>1634</v>
      </c>
      <c r="B706" s="4">
        <v>38</v>
      </c>
      <c r="C706" s="4">
        <v>40</v>
      </c>
      <c r="D706" s="11">
        <v>1900</v>
      </c>
      <c r="E706" s="9">
        <v>0</v>
      </c>
      <c r="F706" s="7">
        <v>600</v>
      </c>
      <c r="H706" s="4">
        <v>26</v>
      </c>
      <c r="R706" s="4" t="s">
        <v>1637</v>
      </c>
      <c r="T706" s="4">
        <v>4</v>
      </c>
    </row>
    <row r="707" spans="1:33" x14ac:dyDescent="0.25">
      <c r="A707" s="4" t="s">
        <v>1633</v>
      </c>
      <c r="B707" s="4">
        <v>38</v>
      </c>
      <c r="C707" s="4">
        <v>40</v>
      </c>
      <c r="D707" s="11">
        <v>2200</v>
      </c>
      <c r="E707" s="9">
        <v>0</v>
      </c>
      <c r="F707" s="7">
        <v>700</v>
      </c>
      <c r="H707" s="4">
        <v>26</v>
      </c>
      <c r="R707" s="4" t="s">
        <v>1637</v>
      </c>
      <c r="T707" s="4">
        <v>5</v>
      </c>
    </row>
    <row r="708" spans="1:33" x14ac:dyDescent="0.25">
      <c r="A708" s="4" t="s">
        <v>1621</v>
      </c>
      <c r="B708" s="4">
        <v>38</v>
      </c>
      <c r="C708" s="4">
        <v>40</v>
      </c>
      <c r="D708" s="11">
        <v>2500</v>
      </c>
      <c r="E708" s="9">
        <v>0</v>
      </c>
      <c r="F708" s="7">
        <v>800</v>
      </c>
      <c r="H708" s="4">
        <v>26</v>
      </c>
      <c r="R708" s="4" t="s">
        <v>1637</v>
      </c>
      <c r="T708" s="4">
        <v>6</v>
      </c>
    </row>
    <row r="709" spans="1:33" x14ac:dyDescent="0.25">
      <c r="A709" s="4" t="s">
        <v>1620</v>
      </c>
      <c r="B709" s="4">
        <v>38</v>
      </c>
      <c r="C709" s="4">
        <v>40</v>
      </c>
      <c r="D709" s="11">
        <v>2800</v>
      </c>
      <c r="E709" s="9">
        <v>0</v>
      </c>
      <c r="F709" s="7">
        <v>900</v>
      </c>
      <c r="H709" s="4">
        <v>26</v>
      </c>
      <c r="R709" s="4" t="s">
        <v>1637</v>
      </c>
      <c r="T709" s="4">
        <v>7</v>
      </c>
    </row>
    <row r="710" spans="1:33" x14ac:dyDescent="0.25">
      <c r="A710" s="4" t="s">
        <v>1387</v>
      </c>
      <c r="B710" s="4">
        <v>361</v>
      </c>
      <c r="C710" s="4">
        <v>40</v>
      </c>
      <c r="D710" s="11">
        <v>1000</v>
      </c>
      <c r="E710" s="9">
        <v>0</v>
      </c>
      <c r="F710" s="7">
        <v>500</v>
      </c>
      <c r="H710" s="4">
        <v>710</v>
      </c>
      <c r="R710" s="4" t="s">
        <v>1668</v>
      </c>
      <c r="T710" s="4">
        <v>1</v>
      </c>
      <c r="Z710" s="4" t="s">
        <v>1268</v>
      </c>
      <c r="AA710" s="23" t="s">
        <v>1833</v>
      </c>
      <c r="AG710" s="4">
        <v>710</v>
      </c>
    </row>
    <row r="711" spans="1:33" x14ac:dyDescent="0.25">
      <c r="A711" s="4" t="s">
        <v>1653</v>
      </c>
      <c r="B711" s="4">
        <v>361</v>
      </c>
      <c r="C711" s="4">
        <v>40</v>
      </c>
      <c r="D711" s="11">
        <v>1300</v>
      </c>
      <c r="E711" s="9">
        <v>0</v>
      </c>
      <c r="F711" s="7">
        <v>600</v>
      </c>
      <c r="H711" s="4">
        <v>710</v>
      </c>
      <c r="R711" s="4" t="s">
        <v>1668</v>
      </c>
      <c r="T711" s="4">
        <v>2</v>
      </c>
      <c r="Z711" s="4" t="s">
        <v>1268</v>
      </c>
      <c r="AA711" s="23" t="s">
        <v>979</v>
      </c>
      <c r="AG711" s="4">
        <v>710</v>
      </c>
    </row>
    <row r="712" spans="1:33" x14ac:dyDescent="0.25">
      <c r="A712" s="4" t="s">
        <v>1654</v>
      </c>
      <c r="B712" s="4">
        <v>361</v>
      </c>
      <c r="C712" s="4">
        <v>40</v>
      </c>
      <c r="D712" s="11">
        <v>1600</v>
      </c>
      <c r="E712" s="9">
        <v>0</v>
      </c>
      <c r="F712" s="7">
        <v>700</v>
      </c>
      <c r="H712" s="4">
        <v>710</v>
      </c>
      <c r="R712" s="4" t="s">
        <v>1668</v>
      </c>
      <c r="T712" s="4">
        <v>3</v>
      </c>
      <c r="Z712" s="4" t="s">
        <v>1268</v>
      </c>
      <c r="AA712" s="23" t="s">
        <v>980</v>
      </c>
      <c r="AG712" s="4">
        <v>710</v>
      </c>
    </row>
    <row r="713" spans="1:33" x14ac:dyDescent="0.25">
      <c r="A713" s="4" t="s">
        <v>1655</v>
      </c>
      <c r="B713" s="4">
        <v>361</v>
      </c>
      <c r="C713" s="4">
        <v>40</v>
      </c>
      <c r="D713" s="11">
        <v>1900</v>
      </c>
      <c r="E713" s="9">
        <v>0</v>
      </c>
      <c r="F713" s="7">
        <v>800</v>
      </c>
      <c r="H713" s="4">
        <v>710</v>
      </c>
      <c r="R713" s="4" t="s">
        <v>1668</v>
      </c>
      <c r="T713" s="4">
        <v>4</v>
      </c>
      <c r="Z713" s="4" t="s">
        <v>1268</v>
      </c>
      <c r="AA713" s="23" t="s">
        <v>516</v>
      </c>
      <c r="AG713" s="4">
        <v>710</v>
      </c>
    </row>
    <row r="714" spans="1:33" x14ac:dyDescent="0.25">
      <c r="A714" s="4" t="s">
        <v>1656</v>
      </c>
      <c r="B714" s="4">
        <v>361</v>
      </c>
      <c r="C714" s="4">
        <v>40</v>
      </c>
      <c r="D714" s="11">
        <v>2200</v>
      </c>
      <c r="E714" s="9">
        <v>0</v>
      </c>
      <c r="F714" s="7">
        <v>900</v>
      </c>
      <c r="H714" s="4">
        <v>710</v>
      </c>
      <c r="R714" s="4" t="s">
        <v>1668</v>
      </c>
      <c r="T714" s="4">
        <v>5</v>
      </c>
      <c r="Z714" s="4" t="s">
        <v>1268</v>
      </c>
      <c r="AA714" s="23" t="s">
        <v>517</v>
      </c>
      <c r="AG714" s="4">
        <v>710</v>
      </c>
    </row>
    <row r="715" spans="1:33" x14ac:dyDescent="0.25">
      <c r="A715" s="4" t="s">
        <v>1657</v>
      </c>
      <c r="B715" s="4">
        <v>361</v>
      </c>
      <c r="C715" s="4">
        <v>40</v>
      </c>
      <c r="D715" s="11">
        <v>2500</v>
      </c>
      <c r="E715" s="9">
        <v>0</v>
      </c>
      <c r="F715" s="7">
        <v>1000</v>
      </c>
      <c r="H715" s="4">
        <v>710</v>
      </c>
      <c r="R715" s="4" t="s">
        <v>1668</v>
      </c>
      <c r="T715" s="4">
        <v>6</v>
      </c>
      <c r="Z715" s="4" t="s">
        <v>1268</v>
      </c>
      <c r="AA715" s="23" t="s">
        <v>992</v>
      </c>
      <c r="AG715" s="4">
        <v>710</v>
      </c>
    </row>
    <row r="716" spans="1:33" x14ac:dyDescent="0.25">
      <c r="A716" s="4" t="s">
        <v>1658</v>
      </c>
      <c r="B716" s="4">
        <v>361</v>
      </c>
      <c r="C716" s="4">
        <v>40</v>
      </c>
      <c r="D716" s="11">
        <v>2800</v>
      </c>
      <c r="E716" s="9">
        <v>0</v>
      </c>
      <c r="F716" s="7">
        <v>1100</v>
      </c>
      <c r="H716" s="4">
        <v>710</v>
      </c>
      <c r="R716" s="4" t="s">
        <v>1668</v>
      </c>
      <c r="T716" s="4">
        <v>7</v>
      </c>
      <c r="Z716" s="4" t="s">
        <v>1268</v>
      </c>
      <c r="AA716" s="23" t="s">
        <v>518</v>
      </c>
      <c r="AG716" s="4">
        <v>710</v>
      </c>
    </row>
    <row r="717" spans="1:33" x14ac:dyDescent="0.25">
      <c r="A717" s="4" t="s">
        <v>1659</v>
      </c>
      <c r="B717" s="4">
        <v>361</v>
      </c>
      <c r="C717" s="4">
        <v>40</v>
      </c>
      <c r="D717" s="11">
        <v>3100</v>
      </c>
      <c r="E717" s="9">
        <v>0</v>
      </c>
      <c r="F717" s="7">
        <v>1200</v>
      </c>
      <c r="H717" s="4">
        <v>710</v>
      </c>
      <c r="R717" s="4" t="s">
        <v>1668</v>
      </c>
      <c r="T717" s="4">
        <v>8</v>
      </c>
      <c r="Z717" s="4" t="s">
        <v>1268</v>
      </c>
      <c r="AA717" s="23" t="s">
        <v>519</v>
      </c>
      <c r="AG717" s="4">
        <v>710</v>
      </c>
    </row>
    <row r="718" spans="1:33" x14ac:dyDescent="0.25">
      <c r="A718" s="4" t="s">
        <v>1388</v>
      </c>
      <c r="B718" s="4">
        <v>39</v>
      </c>
      <c r="C718" s="4">
        <v>40</v>
      </c>
      <c r="D718" s="11">
        <v>1500</v>
      </c>
      <c r="E718" s="9">
        <v>0</v>
      </c>
      <c r="F718" s="7">
        <v>500</v>
      </c>
      <c r="H718" s="4">
        <v>27</v>
      </c>
      <c r="R718" s="4" t="s">
        <v>1669</v>
      </c>
      <c r="T718" s="4">
        <v>2</v>
      </c>
    </row>
    <row r="719" spans="1:33" x14ac:dyDescent="0.25">
      <c r="A719" s="4" t="s">
        <v>1660</v>
      </c>
      <c r="B719" s="4">
        <v>39</v>
      </c>
      <c r="C719" s="4">
        <v>40</v>
      </c>
      <c r="D719" s="11">
        <v>1800</v>
      </c>
      <c r="E719" s="9">
        <v>0</v>
      </c>
      <c r="F719" s="7">
        <v>700</v>
      </c>
      <c r="H719" s="4">
        <v>27</v>
      </c>
      <c r="R719" s="4" t="s">
        <v>1669</v>
      </c>
      <c r="T719" s="4">
        <v>3</v>
      </c>
    </row>
    <row r="720" spans="1:33" x14ac:dyDescent="0.25">
      <c r="A720" s="4" t="s">
        <v>1661</v>
      </c>
      <c r="B720" s="4">
        <v>39</v>
      </c>
      <c r="C720" s="4">
        <v>40</v>
      </c>
      <c r="D720" s="11">
        <v>2100</v>
      </c>
      <c r="E720" s="9">
        <v>0</v>
      </c>
      <c r="F720" s="7">
        <v>900</v>
      </c>
      <c r="H720" s="4">
        <v>27</v>
      </c>
      <c r="R720" s="4" t="s">
        <v>1669</v>
      </c>
      <c r="T720" s="4">
        <v>4</v>
      </c>
    </row>
    <row r="721" spans="1:20" x14ac:dyDescent="0.25">
      <c r="A721" s="4" t="s">
        <v>1662</v>
      </c>
      <c r="B721" s="4">
        <v>39</v>
      </c>
      <c r="C721" s="4">
        <v>40</v>
      </c>
      <c r="D721" s="11">
        <v>2400</v>
      </c>
      <c r="E721" s="9">
        <v>0</v>
      </c>
      <c r="F721" s="7">
        <v>1100</v>
      </c>
      <c r="H721" s="4">
        <v>27</v>
      </c>
      <c r="R721" s="4" t="s">
        <v>1669</v>
      </c>
      <c r="T721" s="4">
        <v>5</v>
      </c>
    </row>
    <row r="722" spans="1:20" x14ac:dyDescent="0.25">
      <c r="A722" s="4" t="s">
        <v>1670</v>
      </c>
      <c r="B722" s="4">
        <v>39</v>
      </c>
      <c r="C722" s="4">
        <v>40</v>
      </c>
      <c r="D722" s="11">
        <v>2700</v>
      </c>
      <c r="E722" s="9">
        <v>0</v>
      </c>
      <c r="F722" s="7">
        <v>1300</v>
      </c>
      <c r="H722" s="4">
        <v>27</v>
      </c>
      <c r="R722" s="4" t="s">
        <v>1669</v>
      </c>
      <c r="T722" s="4">
        <v>6</v>
      </c>
    </row>
    <row r="723" spans="1:20" x14ac:dyDescent="0.25">
      <c r="A723" s="4" t="s">
        <v>1663</v>
      </c>
      <c r="B723" s="4">
        <v>39</v>
      </c>
      <c r="C723" s="4">
        <v>40</v>
      </c>
      <c r="D723" s="11">
        <v>3000</v>
      </c>
      <c r="E723" s="9">
        <v>0</v>
      </c>
      <c r="F723" s="7">
        <v>1500</v>
      </c>
      <c r="H723" s="4">
        <v>27</v>
      </c>
      <c r="R723" s="4" t="s">
        <v>1669</v>
      </c>
      <c r="T723" s="4">
        <v>7</v>
      </c>
    </row>
    <row r="724" spans="1:20" x14ac:dyDescent="0.25">
      <c r="A724" s="4" t="s">
        <v>1664</v>
      </c>
      <c r="B724" s="4">
        <v>39</v>
      </c>
      <c r="C724" s="4">
        <v>40</v>
      </c>
      <c r="D724" s="11">
        <v>3300</v>
      </c>
      <c r="E724" s="9">
        <v>0</v>
      </c>
      <c r="F724" s="7">
        <v>1700</v>
      </c>
      <c r="H724" s="4">
        <v>27</v>
      </c>
      <c r="R724" s="4" t="s">
        <v>1669</v>
      </c>
      <c r="T724" s="4">
        <v>8</v>
      </c>
    </row>
    <row r="725" spans="1:20" x14ac:dyDescent="0.25">
      <c r="A725" s="4" t="s">
        <v>1665</v>
      </c>
      <c r="B725" s="4">
        <v>39</v>
      </c>
      <c r="C725" s="4">
        <v>40</v>
      </c>
      <c r="D725" s="11">
        <v>3600</v>
      </c>
      <c r="E725" s="9">
        <v>0</v>
      </c>
      <c r="F725" s="7">
        <v>1900</v>
      </c>
      <c r="H725" s="4">
        <v>27</v>
      </c>
      <c r="R725" s="4" t="s">
        <v>1669</v>
      </c>
      <c r="T725" s="4">
        <v>9</v>
      </c>
    </row>
    <row r="726" spans="1:20" x14ac:dyDescent="0.25">
      <c r="A726" s="4" t="s">
        <v>1389</v>
      </c>
      <c r="B726" s="4">
        <v>127</v>
      </c>
      <c r="C726" s="4">
        <v>30</v>
      </c>
      <c r="D726" s="11">
        <v>100</v>
      </c>
      <c r="E726" s="9">
        <v>0</v>
      </c>
      <c r="F726" s="7">
        <v>0</v>
      </c>
      <c r="H726" s="4">
        <v>29</v>
      </c>
      <c r="R726" s="4" t="s">
        <v>1390</v>
      </c>
      <c r="T726" s="4" t="s">
        <v>1391</v>
      </c>
    </row>
    <row r="727" spans="1:20" x14ac:dyDescent="0.25">
      <c r="A727" s="4" t="s">
        <v>1392</v>
      </c>
      <c r="B727" s="4">
        <v>33</v>
      </c>
      <c r="C727" s="4">
        <v>4</v>
      </c>
      <c r="D727" s="11">
        <v>100</v>
      </c>
      <c r="E727" s="9">
        <v>0</v>
      </c>
      <c r="F727" s="7">
        <v>10</v>
      </c>
      <c r="H727" s="4">
        <v>507</v>
      </c>
      <c r="R727" s="4" t="s">
        <v>1393</v>
      </c>
    </row>
    <row r="728" spans="1:20" x14ac:dyDescent="0.25">
      <c r="A728" s="4" t="s">
        <v>1394</v>
      </c>
      <c r="B728" s="4">
        <v>33</v>
      </c>
      <c r="C728" s="4">
        <v>5</v>
      </c>
      <c r="D728" s="11">
        <v>200</v>
      </c>
      <c r="E728" s="9">
        <v>0</v>
      </c>
      <c r="F728" s="7">
        <v>20</v>
      </c>
      <c r="H728" s="4">
        <v>507</v>
      </c>
      <c r="R728" s="4" t="s">
        <v>1395</v>
      </c>
    </row>
    <row r="729" spans="1:20" x14ac:dyDescent="0.25">
      <c r="A729" s="4" t="s">
        <v>1396</v>
      </c>
      <c r="B729" s="4">
        <v>33</v>
      </c>
      <c r="C729" s="4">
        <v>5</v>
      </c>
      <c r="D729" s="11">
        <v>300</v>
      </c>
      <c r="E729" s="9">
        <v>0</v>
      </c>
      <c r="F729" s="7">
        <v>30</v>
      </c>
      <c r="H729" s="4">
        <v>507</v>
      </c>
      <c r="R729" s="4" t="s">
        <v>1397</v>
      </c>
    </row>
    <row r="730" spans="1:20" x14ac:dyDescent="0.25">
      <c r="A730" s="4" t="s">
        <v>1398</v>
      </c>
      <c r="B730" s="4">
        <v>41</v>
      </c>
      <c r="C730" s="4">
        <v>100</v>
      </c>
      <c r="D730" s="11">
        <v>60000</v>
      </c>
      <c r="E730" s="9">
        <v>0</v>
      </c>
      <c r="F730" s="7">
        <v>30000</v>
      </c>
      <c r="H730" s="4">
        <v>1001</v>
      </c>
      <c r="R730" s="4" t="s">
        <v>1543</v>
      </c>
      <c r="S730" s="4">
        <v>25</v>
      </c>
      <c r="T730" s="4" t="s">
        <v>1403</v>
      </c>
    </row>
    <row r="731" spans="1:20" x14ac:dyDescent="0.25">
      <c r="A731" s="4" t="s">
        <v>1402</v>
      </c>
      <c r="B731" s="4">
        <v>41</v>
      </c>
      <c r="C731" s="4">
        <v>100</v>
      </c>
      <c r="D731" s="11">
        <v>65000</v>
      </c>
      <c r="E731" s="9">
        <v>0</v>
      </c>
      <c r="F731" s="7">
        <v>30000</v>
      </c>
      <c r="H731" s="4">
        <v>1001</v>
      </c>
      <c r="R731" s="4" t="s">
        <v>1543</v>
      </c>
      <c r="S731" s="4">
        <v>50</v>
      </c>
      <c r="T731" s="4" t="s">
        <v>1403</v>
      </c>
    </row>
    <row r="732" spans="1:20" x14ac:dyDescent="0.25">
      <c r="A732" s="4" t="s">
        <v>1401</v>
      </c>
      <c r="B732" s="4">
        <v>41</v>
      </c>
      <c r="C732" s="4">
        <v>100</v>
      </c>
      <c r="D732" s="11">
        <v>70000</v>
      </c>
      <c r="E732" s="9">
        <v>0</v>
      </c>
      <c r="F732" s="7">
        <v>30000</v>
      </c>
      <c r="H732" s="4">
        <v>1001</v>
      </c>
      <c r="R732" s="4" t="s">
        <v>1543</v>
      </c>
      <c r="S732" s="4">
        <v>75</v>
      </c>
      <c r="T732" s="4" t="s">
        <v>1403</v>
      </c>
    </row>
    <row r="733" spans="1:20" x14ac:dyDescent="0.25">
      <c r="A733" s="4" t="s">
        <v>1400</v>
      </c>
      <c r="B733" s="4">
        <v>41</v>
      </c>
      <c r="C733" s="4">
        <v>100</v>
      </c>
      <c r="D733" s="11">
        <v>75000</v>
      </c>
      <c r="E733" s="9">
        <v>0</v>
      </c>
      <c r="F733" s="7">
        <v>30000</v>
      </c>
      <c r="H733" s="4">
        <v>1001</v>
      </c>
      <c r="R733" s="4" t="s">
        <v>1543</v>
      </c>
      <c r="S733" s="4">
        <v>100</v>
      </c>
      <c r="T733" s="4" t="s">
        <v>1403</v>
      </c>
    </row>
    <row r="734" spans="1:20" x14ac:dyDescent="0.25">
      <c r="A734" s="4" t="s">
        <v>1399</v>
      </c>
      <c r="B734" s="4">
        <v>41</v>
      </c>
      <c r="C734" s="4">
        <v>100</v>
      </c>
      <c r="D734" s="11">
        <v>80000</v>
      </c>
      <c r="E734" s="9">
        <v>0</v>
      </c>
      <c r="F734" s="7">
        <v>30000</v>
      </c>
      <c r="H734" s="4">
        <v>1001</v>
      </c>
      <c r="R734" s="4" t="s">
        <v>1543</v>
      </c>
      <c r="S734" s="4">
        <v>125</v>
      </c>
      <c r="T734" s="4" t="s">
        <v>1403</v>
      </c>
    </row>
    <row r="735" spans="1:20" x14ac:dyDescent="0.25">
      <c r="A735" s="4" t="s">
        <v>1409</v>
      </c>
      <c r="B735" s="4">
        <v>212</v>
      </c>
      <c r="C735" s="4">
        <v>40</v>
      </c>
      <c r="D735" s="11">
        <v>1500</v>
      </c>
      <c r="E735" s="9">
        <v>0</v>
      </c>
      <c r="F735" s="7">
        <v>500</v>
      </c>
      <c r="H735" s="4">
        <v>37</v>
      </c>
      <c r="R735" s="4" t="s">
        <v>1417</v>
      </c>
    </row>
    <row r="736" spans="1:20" x14ac:dyDescent="0.25">
      <c r="A736" s="4" t="s">
        <v>1416</v>
      </c>
      <c r="B736" s="4">
        <v>212</v>
      </c>
      <c r="C736" s="4">
        <v>40</v>
      </c>
      <c r="D736" s="11">
        <v>1550</v>
      </c>
      <c r="E736" s="9">
        <v>0</v>
      </c>
      <c r="F736" s="7">
        <v>500</v>
      </c>
      <c r="H736" s="4">
        <v>37</v>
      </c>
      <c r="R736" s="4" t="s">
        <v>1418</v>
      </c>
    </row>
    <row r="737" spans="1:18" x14ac:dyDescent="0.25">
      <c r="A737" s="4" t="s">
        <v>1415</v>
      </c>
      <c r="B737" s="4">
        <v>212</v>
      </c>
      <c r="C737" s="4">
        <v>40</v>
      </c>
      <c r="D737" s="11">
        <v>1600</v>
      </c>
      <c r="E737" s="9">
        <v>0</v>
      </c>
      <c r="F737" s="7">
        <v>500</v>
      </c>
      <c r="H737" s="4">
        <v>37</v>
      </c>
      <c r="R737" s="4" t="s">
        <v>1419</v>
      </c>
    </row>
    <row r="738" spans="1:18" x14ac:dyDescent="0.25">
      <c r="A738" s="4" t="s">
        <v>1414</v>
      </c>
      <c r="B738" s="4">
        <v>212</v>
      </c>
      <c r="C738" s="4">
        <v>40</v>
      </c>
      <c r="D738" s="11">
        <v>1650</v>
      </c>
      <c r="E738" s="9">
        <v>0</v>
      </c>
      <c r="F738" s="7">
        <v>500</v>
      </c>
      <c r="H738" s="4">
        <v>37</v>
      </c>
      <c r="R738" s="4" t="s">
        <v>1420</v>
      </c>
    </row>
    <row r="739" spans="1:18" x14ac:dyDescent="0.25">
      <c r="A739" s="4" t="s">
        <v>1413</v>
      </c>
      <c r="B739" s="4">
        <v>212</v>
      </c>
      <c r="C739" s="4">
        <v>40</v>
      </c>
      <c r="D739" s="11">
        <v>1700</v>
      </c>
      <c r="E739" s="9">
        <v>0</v>
      </c>
      <c r="F739" s="7">
        <v>500</v>
      </c>
      <c r="H739" s="4">
        <v>37</v>
      </c>
      <c r="R739" s="4" t="s">
        <v>1421</v>
      </c>
    </row>
    <row r="740" spans="1:18" x14ac:dyDescent="0.25">
      <c r="A740" s="4" t="s">
        <v>1412</v>
      </c>
      <c r="B740" s="4">
        <v>212</v>
      </c>
      <c r="C740" s="4">
        <v>40</v>
      </c>
      <c r="D740" s="11">
        <v>1750</v>
      </c>
      <c r="E740" s="9">
        <v>0</v>
      </c>
      <c r="F740" s="7">
        <v>500</v>
      </c>
      <c r="H740" s="4">
        <v>37</v>
      </c>
      <c r="R740" s="4" t="s">
        <v>1422</v>
      </c>
    </row>
    <row r="741" spans="1:18" x14ac:dyDescent="0.25">
      <c r="A741" s="4" t="s">
        <v>1411</v>
      </c>
      <c r="B741" s="4">
        <v>212</v>
      </c>
      <c r="C741" s="4">
        <v>40</v>
      </c>
      <c r="D741" s="11">
        <v>1800</v>
      </c>
      <c r="E741" s="9">
        <v>0</v>
      </c>
      <c r="F741" s="7">
        <v>500</v>
      </c>
      <c r="H741" s="4">
        <v>37</v>
      </c>
      <c r="R741" s="4" t="s">
        <v>1423</v>
      </c>
    </row>
    <row r="742" spans="1:18" x14ac:dyDescent="0.25">
      <c r="A742" s="4" t="s">
        <v>1410</v>
      </c>
      <c r="B742" s="4">
        <v>212</v>
      </c>
      <c r="C742" s="4">
        <v>40</v>
      </c>
      <c r="D742" s="11">
        <v>1850</v>
      </c>
      <c r="E742" s="9">
        <v>0</v>
      </c>
      <c r="F742" s="7">
        <v>500</v>
      </c>
      <c r="H742" s="4">
        <v>37</v>
      </c>
      <c r="R742" s="4" t="s">
        <v>1424</v>
      </c>
    </row>
    <row r="743" spans="1:18" x14ac:dyDescent="0.25">
      <c r="A743" s="4" t="s">
        <v>1443</v>
      </c>
      <c r="B743" s="4">
        <v>214</v>
      </c>
      <c r="C743" s="4">
        <v>40</v>
      </c>
      <c r="D743" s="11">
        <v>1500</v>
      </c>
      <c r="E743" s="9">
        <v>0</v>
      </c>
      <c r="F743" s="7">
        <v>500</v>
      </c>
      <c r="H743" s="4">
        <v>38</v>
      </c>
      <c r="R743" s="4" t="s">
        <v>1425</v>
      </c>
    </row>
    <row r="744" spans="1:18" x14ac:dyDescent="0.25">
      <c r="A744" s="4" t="s">
        <v>1442</v>
      </c>
      <c r="B744" s="4">
        <v>214</v>
      </c>
      <c r="C744" s="4">
        <v>40</v>
      </c>
      <c r="D744" s="11">
        <v>1550</v>
      </c>
      <c r="E744" s="9">
        <v>0</v>
      </c>
      <c r="F744" s="7">
        <v>500</v>
      </c>
      <c r="H744" s="4">
        <v>38</v>
      </c>
      <c r="R744" s="4" t="s">
        <v>1426</v>
      </c>
    </row>
    <row r="745" spans="1:18" x14ac:dyDescent="0.25">
      <c r="A745" s="4" t="s">
        <v>1441</v>
      </c>
      <c r="B745" s="4">
        <v>214</v>
      </c>
      <c r="C745" s="4">
        <v>40</v>
      </c>
      <c r="D745" s="11">
        <v>1600</v>
      </c>
      <c r="E745" s="9">
        <v>0</v>
      </c>
      <c r="F745" s="7">
        <v>500</v>
      </c>
      <c r="H745" s="4">
        <v>38</v>
      </c>
      <c r="R745" s="4" t="s">
        <v>1427</v>
      </c>
    </row>
    <row r="746" spans="1:18" x14ac:dyDescent="0.25">
      <c r="A746" s="4" t="s">
        <v>1440</v>
      </c>
      <c r="B746" s="4">
        <v>214</v>
      </c>
      <c r="C746" s="4">
        <v>40</v>
      </c>
      <c r="D746" s="11">
        <v>1650</v>
      </c>
      <c r="E746" s="9">
        <v>0</v>
      </c>
      <c r="F746" s="7">
        <v>500</v>
      </c>
      <c r="H746" s="4">
        <v>38</v>
      </c>
      <c r="R746" s="4" t="s">
        <v>1428</v>
      </c>
    </row>
    <row r="747" spans="1:18" x14ac:dyDescent="0.25">
      <c r="A747" s="4" t="s">
        <v>1434</v>
      </c>
      <c r="B747" s="4">
        <v>214</v>
      </c>
      <c r="C747" s="4">
        <v>40</v>
      </c>
      <c r="D747" s="11">
        <v>1700</v>
      </c>
      <c r="E747" s="9">
        <v>0</v>
      </c>
      <c r="F747" s="7">
        <v>500</v>
      </c>
      <c r="H747" s="4">
        <v>38</v>
      </c>
      <c r="R747" s="4" t="s">
        <v>1429</v>
      </c>
    </row>
    <row r="748" spans="1:18" x14ac:dyDescent="0.25">
      <c r="A748" s="4" t="s">
        <v>1435</v>
      </c>
      <c r="B748" s="4">
        <v>214</v>
      </c>
      <c r="C748" s="4">
        <v>40</v>
      </c>
      <c r="D748" s="11">
        <v>1750</v>
      </c>
      <c r="E748" s="9">
        <v>0</v>
      </c>
      <c r="F748" s="7">
        <v>500</v>
      </c>
      <c r="H748" s="4">
        <v>38</v>
      </c>
      <c r="R748" s="4" t="s">
        <v>1430</v>
      </c>
    </row>
    <row r="749" spans="1:18" x14ac:dyDescent="0.25">
      <c r="A749" s="4" t="s">
        <v>1439</v>
      </c>
      <c r="B749" s="4">
        <v>214</v>
      </c>
      <c r="C749" s="4">
        <v>40</v>
      </c>
      <c r="D749" s="11">
        <v>1800</v>
      </c>
      <c r="E749" s="9">
        <v>0</v>
      </c>
      <c r="F749" s="7">
        <v>500</v>
      </c>
      <c r="H749" s="4">
        <v>38</v>
      </c>
      <c r="R749" s="4" t="s">
        <v>1431</v>
      </c>
    </row>
    <row r="750" spans="1:18" x14ac:dyDescent="0.25">
      <c r="A750" s="4" t="s">
        <v>1433</v>
      </c>
      <c r="B750" s="4">
        <v>214</v>
      </c>
      <c r="C750" s="4">
        <v>40</v>
      </c>
      <c r="D750" s="11">
        <v>1850</v>
      </c>
      <c r="E750" s="9">
        <v>0</v>
      </c>
      <c r="F750" s="7">
        <v>500</v>
      </c>
      <c r="H750" s="4">
        <v>38</v>
      </c>
      <c r="R750" s="4" t="s">
        <v>1432</v>
      </c>
    </row>
    <row r="751" spans="1:18" x14ac:dyDescent="0.25">
      <c r="A751" s="4" t="s">
        <v>1444</v>
      </c>
      <c r="B751" s="4">
        <v>216</v>
      </c>
      <c r="C751" s="4">
        <v>40</v>
      </c>
      <c r="D751" s="11">
        <v>1500</v>
      </c>
      <c r="E751" s="9">
        <v>0</v>
      </c>
      <c r="F751" s="7">
        <v>500</v>
      </c>
      <c r="H751" s="4">
        <v>39</v>
      </c>
      <c r="R751" s="4" t="s">
        <v>1445</v>
      </c>
    </row>
    <row r="752" spans="1:18" x14ac:dyDescent="0.25">
      <c r="A752" s="4" t="s">
        <v>1453</v>
      </c>
      <c r="B752" s="4">
        <v>216</v>
      </c>
      <c r="C752" s="4">
        <v>40</v>
      </c>
      <c r="D752" s="11">
        <v>1550</v>
      </c>
      <c r="E752" s="9">
        <v>0</v>
      </c>
      <c r="F752" s="7">
        <v>500</v>
      </c>
      <c r="H752" s="4">
        <v>39</v>
      </c>
      <c r="R752" s="4" t="s">
        <v>1446</v>
      </c>
    </row>
    <row r="753" spans="1:33" x14ac:dyDescent="0.25">
      <c r="A753" s="4" t="s">
        <v>1454</v>
      </c>
      <c r="B753" s="4">
        <v>216</v>
      </c>
      <c r="C753" s="4">
        <v>40</v>
      </c>
      <c r="D753" s="11">
        <v>1600</v>
      </c>
      <c r="E753" s="9">
        <v>0</v>
      </c>
      <c r="F753" s="7">
        <v>500</v>
      </c>
      <c r="H753" s="4">
        <v>39</v>
      </c>
      <c r="R753" s="4" t="s">
        <v>1447</v>
      </c>
    </row>
    <row r="754" spans="1:33" x14ac:dyDescent="0.25">
      <c r="A754" s="4" t="s">
        <v>1455</v>
      </c>
      <c r="B754" s="4">
        <v>216</v>
      </c>
      <c r="C754" s="4">
        <v>40</v>
      </c>
      <c r="D754" s="11">
        <v>1650</v>
      </c>
      <c r="E754" s="9">
        <v>0</v>
      </c>
      <c r="F754" s="7">
        <v>500</v>
      </c>
      <c r="H754" s="4">
        <v>39</v>
      </c>
      <c r="R754" s="4" t="s">
        <v>1448</v>
      </c>
    </row>
    <row r="755" spans="1:33" x14ac:dyDescent="0.25">
      <c r="A755" s="4" t="s">
        <v>1456</v>
      </c>
      <c r="B755" s="4">
        <v>216</v>
      </c>
      <c r="C755" s="4">
        <v>40</v>
      </c>
      <c r="D755" s="11">
        <v>1700</v>
      </c>
      <c r="E755" s="9">
        <v>0</v>
      </c>
      <c r="F755" s="7">
        <v>500</v>
      </c>
      <c r="H755" s="4">
        <v>39</v>
      </c>
      <c r="R755" s="4" t="s">
        <v>1449</v>
      </c>
    </row>
    <row r="756" spans="1:33" x14ac:dyDescent="0.25">
      <c r="A756" s="4" t="s">
        <v>1457</v>
      </c>
      <c r="B756" s="4">
        <v>216</v>
      </c>
      <c r="C756" s="4">
        <v>40</v>
      </c>
      <c r="D756" s="11">
        <v>1750</v>
      </c>
      <c r="E756" s="9">
        <v>0</v>
      </c>
      <c r="F756" s="7">
        <v>500</v>
      </c>
      <c r="H756" s="4">
        <v>39</v>
      </c>
      <c r="R756" s="4" t="s">
        <v>1450</v>
      </c>
    </row>
    <row r="757" spans="1:33" x14ac:dyDescent="0.25">
      <c r="A757" s="4" t="s">
        <v>1458</v>
      </c>
      <c r="B757" s="4">
        <v>216</v>
      </c>
      <c r="C757" s="4">
        <v>40</v>
      </c>
      <c r="D757" s="11">
        <v>1800</v>
      </c>
      <c r="E757" s="9">
        <v>0</v>
      </c>
      <c r="F757" s="7">
        <v>500</v>
      </c>
      <c r="H757" s="4">
        <v>39</v>
      </c>
      <c r="R757" s="4" t="s">
        <v>1451</v>
      </c>
    </row>
    <row r="758" spans="1:33" x14ac:dyDescent="0.25">
      <c r="A758" s="4" t="s">
        <v>1459</v>
      </c>
      <c r="B758" s="4">
        <v>216</v>
      </c>
      <c r="C758" s="4">
        <v>40</v>
      </c>
      <c r="D758" s="11">
        <v>1850</v>
      </c>
      <c r="E758" s="9">
        <v>0</v>
      </c>
      <c r="F758" s="7">
        <v>500</v>
      </c>
      <c r="H758" s="4">
        <v>39</v>
      </c>
      <c r="R758" s="4" t="s">
        <v>1452</v>
      </c>
    </row>
    <row r="759" spans="1:33" x14ac:dyDescent="0.25">
      <c r="A759" s="4" t="s">
        <v>1460</v>
      </c>
      <c r="B759" s="4">
        <v>215</v>
      </c>
      <c r="C759" s="4">
        <v>40</v>
      </c>
      <c r="D759" s="11">
        <v>1500</v>
      </c>
      <c r="E759" s="9">
        <v>0</v>
      </c>
      <c r="F759" s="7">
        <v>500</v>
      </c>
      <c r="H759" s="4">
        <v>40</v>
      </c>
      <c r="R759" s="4" t="s">
        <v>1462</v>
      </c>
    </row>
    <row r="760" spans="1:33" x14ac:dyDescent="0.25">
      <c r="A760" s="4" t="s">
        <v>342</v>
      </c>
      <c r="B760" s="4">
        <v>215</v>
      </c>
      <c r="C760" s="4">
        <v>40</v>
      </c>
      <c r="D760" s="11">
        <v>1550</v>
      </c>
      <c r="E760" s="9">
        <v>0</v>
      </c>
      <c r="F760" s="7">
        <v>500</v>
      </c>
      <c r="H760" s="4">
        <v>40</v>
      </c>
      <c r="R760" s="4" t="s">
        <v>1463</v>
      </c>
    </row>
    <row r="761" spans="1:33" x14ac:dyDescent="0.25">
      <c r="A761" s="4" t="s">
        <v>343</v>
      </c>
      <c r="B761" s="4">
        <v>215</v>
      </c>
      <c r="C761" s="4">
        <v>40</v>
      </c>
      <c r="D761" s="11">
        <v>1600</v>
      </c>
      <c r="E761" s="9">
        <v>0</v>
      </c>
      <c r="F761" s="7">
        <v>500</v>
      </c>
      <c r="H761" s="4">
        <v>40</v>
      </c>
      <c r="R761" s="4" t="s">
        <v>1464</v>
      </c>
    </row>
    <row r="762" spans="1:33" x14ac:dyDescent="0.25">
      <c r="A762" s="4" t="s">
        <v>344</v>
      </c>
      <c r="B762" s="4">
        <v>215</v>
      </c>
      <c r="C762" s="4">
        <v>40</v>
      </c>
      <c r="D762" s="11">
        <v>1650</v>
      </c>
      <c r="E762" s="9">
        <v>0</v>
      </c>
      <c r="F762" s="7">
        <v>500</v>
      </c>
      <c r="H762" s="4">
        <v>40</v>
      </c>
      <c r="R762" s="4" t="s">
        <v>1466</v>
      </c>
    </row>
    <row r="763" spans="1:33" x14ac:dyDescent="0.25">
      <c r="A763" s="4" t="s">
        <v>345</v>
      </c>
      <c r="B763" s="4">
        <v>215</v>
      </c>
      <c r="C763" s="4">
        <v>40</v>
      </c>
      <c r="D763" s="11">
        <v>1700</v>
      </c>
      <c r="E763" s="9">
        <v>0</v>
      </c>
      <c r="F763" s="7">
        <v>500</v>
      </c>
      <c r="H763" s="4">
        <v>40</v>
      </c>
      <c r="R763" s="4" t="s">
        <v>1589</v>
      </c>
    </row>
    <row r="764" spans="1:33" x14ac:dyDescent="0.25">
      <c r="A764" s="4" t="s">
        <v>379</v>
      </c>
      <c r="B764" s="4">
        <v>215</v>
      </c>
      <c r="C764" s="4">
        <v>40</v>
      </c>
      <c r="D764" s="11">
        <v>1750</v>
      </c>
      <c r="E764" s="9">
        <v>0</v>
      </c>
      <c r="F764" s="7">
        <v>500</v>
      </c>
      <c r="H764" s="4">
        <v>40</v>
      </c>
      <c r="R764" s="4" t="s">
        <v>1590</v>
      </c>
    </row>
    <row r="765" spans="1:33" x14ac:dyDescent="0.25">
      <c r="A765" s="4" t="s">
        <v>380</v>
      </c>
      <c r="B765" s="4">
        <v>215</v>
      </c>
      <c r="C765" s="4">
        <v>40</v>
      </c>
      <c r="D765" s="11">
        <v>1800</v>
      </c>
      <c r="E765" s="9">
        <v>0</v>
      </c>
      <c r="F765" s="7">
        <v>500</v>
      </c>
      <c r="H765" s="4">
        <v>40</v>
      </c>
      <c r="R765" s="4" t="s">
        <v>1591</v>
      </c>
    </row>
    <row r="766" spans="1:33" x14ac:dyDescent="0.25">
      <c r="A766" s="4" t="s">
        <v>381</v>
      </c>
      <c r="B766" s="4">
        <v>215</v>
      </c>
      <c r="C766" s="4">
        <v>40</v>
      </c>
      <c r="D766" s="11">
        <v>1850</v>
      </c>
      <c r="E766" s="9">
        <v>0</v>
      </c>
      <c r="F766" s="7">
        <v>500</v>
      </c>
      <c r="H766" s="4">
        <v>40</v>
      </c>
      <c r="R766" s="4" t="s">
        <v>1461</v>
      </c>
    </row>
    <row r="767" spans="1:33" x14ac:dyDescent="0.25">
      <c r="A767" s="4" t="s">
        <v>1609</v>
      </c>
      <c r="B767" s="4">
        <v>899</v>
      </c>
      <c r="C767" s="4">
        <v>1</v>
      </c>
      <c r="D767" s="11">
        <v>10</v>
      </c>
      <c r="E767" s="9">
        <v>0</v>
      </c>
      <c r="F767" s="7">
        <v>2</v>
      </c>
      <c r="H767" s="4">
        <v>3519</v>
      </c>
      <c r="J767" s="4" t="s">
        <v>714</v>
      </c>
      <c r="K767" s="4">
        <v>1</v>
      </c>
      <c r="R767" s="4" t="s">
        <v>417</v>
      </c>
      <c r="Z767" s="4" t="s">
        <v>1102</v>
      </c>
      <c r="AA767" s="23" t="s">
        <v>700</v>
      </c>
      <c r="AG767" s="4">
        <v>514</v>
      </c>
    </row>
    <row r="768" spans="1:33" x14ac:dyDescent="0.25">
      <c r="A768" s="4" t="s">
        <v>1611</v>
      </c>
      <c r="B768" s="4">
        <v>912</v>
      </c>
      <c r="C768" s="4">
        <v>1</v>
      </c>
      <c r="D768" s="11">
        <v>15</v>
      </c>
      <c r="E768" s="9">
        <v>0</v>
      </c>
      <c r="F768" s="7">
        <v>4</v>
      </c>
      <c r="H768" s="4">
        <v>3519</v>
      </c>
      <c r="J768" s="4" t="s">
        <v>3278</v>
      </c>
      <c r="K768" s="4">
        <v>1</v>
      </c>
      <c r="R768" s="4" t="s">
        <v>417</v>
      </c>
      <c r="Z768" s="4" t="s">
        <v>1102</v>
      </c>
      <c r="AA768" s="23" t="s">
        <v>1110</v>
      </c>
      <c r="AG768" s="4">
        <v>514</v>
      </c>
    </row>
    <row r="769" spans="1:33" x14ac:dyDescent="0.25">
      <c r="A769" s="4" t="s">
        <v>1610</v>
      </c>
      <c r="B769" s="4">
        <v>901</v>
      </c>
      <c r="C769" s="4">
        <v>1</v>
      </c>
      <c r="D769" s="11">
        <v>20</v>
      </c>
      <c r="E769" s="9">
        <v>0</v>
      </c>
      <c r="F769" s="7">
        <v>6</v>
      </c>
      <c r="H769" s="4">
        <v>3519</v>
      </c>
      <c r="J769" s="4" t="s">
        <v>3278</v>
      </c>
      <c r="K769" s="4">
        <v>2</v>
      </c>
      <c r="R769" s="4" t="s">
        <v>417</v>
      </c>
      <c r="Z769" s="4" t="s">
        <v>1102</v>
      </c>
      <c r="AA769" s="23" t="s">
        <v>936</v>
      </c>
      <c r="AG769" s="4">
        <v>514</v>
      </c>
    </row>
    <row r="770" spans="1:33" x14ac:dyDescent="0.25">
      <c r="A770" s="4" t="s">
        <v>385</v>
      </c>
      <c r="B770" s="4">
        <v>1305</v>
      </c>
      <c r="C770" s="4">
        <v>10</v>
      </c>
      <c r="D770" s="11">
        <v>100</v>
      </c>
      <c r="E770" s="9">
        <v>0</v>
      </c>
      <c r="F770" s="7">
        <v>500</v>
      </c>
      <c r="H770" s="4">
        <v>6669</v>
      </c>
      <c r="Z770" s="4" t="s">
        <v>1134</v>
      </c>
      <c r="AA770" s="23" t="s">
        <v>404</v>
      </c>
      <c r="AG770" s="4">
        <v>520</v>
      </c>
    </row>
    <row r="771" spans="1:33" x14ac:dyDescent="0.25">
      <c r="A771" s="4" t="s">
        <v>386</v>
      </c>
      <c r="B771" s="4">
        <v>1305</v>
      </c>
      <c r="C771" s="4">
        <v>10</v>
      </c>
      <c r="D771" s="11">
        <v>150</v>
      </c>
      <c r="E771" s="9">
        <v>0</v>
      </c>
      <c r="F771" s="7">
        <v>600</v>
      </c>
      <c r="H771" s="4">
        <v>6669</v>
      </c>
      <c r="Z771" s="4" t="s">
        <v>1134</v>
      </c>
      <c r="AA771" s="23" t="s">
        <v>405</v>
      </c>
      <c r="AG771" s="4">
        <v>520</v>
      </c>
    </row>
    <row r="772" spans="1:33" x14ac:dyDescent="0.25">
      <c r="A772" s="4" t="s">
        <v>387</v>
      </c>
      <c r="B772" s="4">
        <v>1305</v>
      </c>
      <c r="C772" s="4">
        <v>10</v>
      </c>
      <c r="D772" s="11">
        <v>200</v>
      </c>
      <c r="E772" s="9">
        <v>0</v>
      </c>
      <c r="F772" s="7">
        <v>700</v>
      </c>
      <c r="H772" s="4">
        <v>6669</v>
      </c>
      <c r="Z772" s="4" t="s">
        <v>1134</v>
      </c>
      <c r="AA772" s="23" t="s">
        <v>406</v>
      </c>
      <c r="AG772" s="4">
        <v>520</v>
      </c>
    </row>
    <row r="773" spans="1:33" x14ac:dyDescent="0.25">
      <c r="A773" s="4" t="s">
        <v>388</v>
      </c>
      <c r="B773" s="4">
        <v>1309</v>
      </c>
      <c r="C773" s="4">
        <v>15</v>
      </c>
      <c r="D773" s="11">
        <v>100</v>
      </c>
      <c r="E773" s="9">
        <v>0</v>
      </c>
      <c r="F773" s="7">
        <v>500</v>
      </c>
      <c r="H773" s="4">
        <v>6670</v>
      </c>
      <c r="Z773" s="4" t="s">
        <v>1134</v>
      </c>
      <c r="AA773" s="23" t="s">
        <v>405</v>
      </c>
      <c r="AG773" s="4">
        <v>521</v>
      </c>
    </row>
    <row r="774" spans="1:33" x14ac:dyDescent="0.25">
      <c r="A774" s="4" t="s">
        <v>389</v>
      </c>
      <c r="B774" s="4">
        <v>1309</v>
      </c>
      <c r="C774" s="4">
        <v>15</v>
      </c>
      <c r="D774" s="11">
        <v>150</v>
      </c>
      <c r="E774" s="9">
        <v>0</v>
      </c>
      <c r="F774" s="7">
        <v>600</v>
      </c>
      <c r="H774" s="4">
        <v>6670</v>
      </c>
      <c r="Z774" s="4" t="s">
        <v>1134</v>
      </c>
      <c r="AA774" s="23" t="s">
        <v>407</v>
      </c>
      <c r="AG774" s="4">
        <v>521</v>
      </c>
    </row>
    <row r="775" spans="1:33" x14ac:dyDescent="0.25">
      <c r="A775" s="4" t="s">
        <v>390</v>
      </c>
      <c r="B775" s="4">
        <v>1309</v>
      </c>
      <c r="C775" s="4">
        <v>15</v>
      </c>
      <c r="D775" s="11">
        <v>200</v>
      </c>
      <c r="E775" s="9">
        <v>0</v>
      </c>
      <c r="F775" s="7">
        <v>700</v>
      </c>
      <c r="H775" s="4">
        <v>6670</v>
      </c>
      <c r="Z775" s="4" t="s">
        <v>1134</v>
      </c>
      <c r="AA775" s="23" t="s">
        <v>408</v>
      </c>
      <c r="AG775" s="4">
        <v>521</v>
      </c>
    </row>
    <row r="776" spans="1:33" x14ac:dyDescent="0.25">
      <c r="A776" s="4" t="s">
        <v>391</v>
      </c>
      <c r="B776" s="4">
        <v>1320</v>
      </c>
      <c r="C776" s="4">
        <v>10</v>
      </c>
      <c r="D776" s="11">
        <v>100</v>
      </c>
      <c r="E776" s="9">
        <v>0</v>
      </c>
      <c r="F776" s="7">
        <v>500</v>
      </c>
      <c r="H776" s="4">
        <v>6671</v>
      </c>
      <c r="Z776" s="4" t="s">
        <v>1134</v>
      </c>
      <c r="AA776" s="23" t="s">
        <v>405</v>
      </c>
      <c r="AG776" s="4">
        <v>522</v>
      </c>
    </row>
    <row r="777" spans="1:33" x14ac:dyDescent="0.25">
      <c r="A777" s="4" t="s">
        <v>392</v>
      </c>
      <c r="B777" s="4">
        <v>1320</v>
      </c>
      <c r="C777" s="4">
        <v>10</v>
      </c>
      <c r="D777" s="11">
        <v>150</v>
      </c>
      <c r="E777" s="9">
        <v>0</v>
      </c>
      <c r="F777" s="7">
        <v>600</v>
      </c>
      <c r="H777" s="4">
        <v>6671</v>
      </c>
      <c r="Z777" s="4" t="s">
        <v>1134</v>
      </c>
      <c r="AA777" s="23" t="s">
        <v>406</v>
      </c>
      <c r="AG777" s="4">
        <v>522</v>
      </c>
    </row>
    <row r="778" spans="1:33" x14ac:dyDescent="0.25">
      <c r="A778" s="4" t="s">
        <v>393</v>
      </c>
      <c r="B778" s="4">
        <v>1320</v>
      </c>
      <c r="C778" s="4">
        <v>10</v>
      </c>
      <c r="D778" s="11">
        <v>200</v>
      </c>
      <c r="E778" s="9">
        <v>0</v>
      </c>
      <c r="F778" s="7">
        <v>700</v>
      </c>
      <c r="H778" s="4">
        <v>6671</v>
      </c>
      <c r="Z778" s="4" t="s">
        <v>1134</v>
      </c>
      <c r="AA778" s="23" t="s">
        <v>407</v>
      </c>
      <c r="AG778" s="4">
        <v>522</v>
      </c>
    </row>
    <row r="779" spans="1:33" x14ac:dyDescent="0.25">
      <c r="A779" s="4" t="s">
        <v>394</v>
      </c>
      <c r="B779" s="4">
        <v>1310</v>
      </c>
      <c r="C779" s="4">
        <v>5</v>
      </c>
      <c r="D779" s="11">
        <v>100</v>
      </c>
      <c r="E779" s="9">
        <v>0</v>
      </c>
      <c r="F779" s="7">
        <v>100</v>
      </c>
      <c r="H779" s="4">
        <v>6672</v>
      </c>
      <c r="Z779" s="4" t="s">
        <v>1134</v>
      </c>
      <c r="AA779" s="23" t="s">
        <v>409</v>
      </c>
      <c r="AG779" s="4">
        <v>523</v>
      </c>
    </row>
    <row r="780" spans="1:33" x14ac:dyDescent="0.25">
      <c r="A780" s="4" t="s">
        <v>395</v>
      </c>
      <c r="B780" s="4">
        <v>1310</v>
      </c>
      <c r="C780" s="4">
        <v>5</v>
      </c>
      <c r="D780" s="11">
        <v>150</v>
      </c>
      <c r="E780" s="9">
        <v>0</v>
      </c>
      <c r="F780" s="7">
        <v>150</v>
      </c>
      <c r="H780" s="4">
        <v>6672</v>
      </c>
      <c r="Z780" s="4" t="s">
        <v>1134</v>
      </c>
      <c r="AA780" s="23" t="s">
        <v>410</v>
      </c>
      <c r="AG780" s="4">
        <v>523</v>
      </c>
    </row>
    <row r="781" spans="1:33" x14ac:dyDescent="0.25">
      <c r="A781" s="4" t="s">
        <v>396</v>
      </c>
      <c r="B781" s="4">
        <v>1310</v>
      </c>
      <c r="C781" s="4">
        <v>5</v>
      </c>
      <c r="D781" s="11">
        <v>200</v>
      </c>
      <c r="E781" s="9">
        <v>0</v>
      </c>
      <c r="F781" s="7">
        <v>200</v>
      </c>
      <c r="H781" s="4">
        <v>6672</v>
      </c>
      <c r="Z781" s="4" t="s">
        <v>1134</v>
      </c>
      <c r="AA781" s="23" t="s">
        <v>411</v>
      </c>
      <c r="AG781" s="4">
        <v>523</v>
      </c>
    </row>
    <row r="782" spans="1:33" x14ac:dyDescent="0.25">
      <c r="A782" s="4" t="s">
        <v>397</v>
      </c>
      <c r="B782" s="4">
        <v>1312</v>
      </c>
      <c r="C782" s="4">
        <v>5</v>
      </c>
      <c r="D782" s="11">
        <v>100</v>
      </c>
      <c r="E782" s="9">
        <v>0</v>
      </c>
      <c r="F782" s="7">
        <v>100</v>
      </c>
      <c r="H782" s="4">
        <v>6673</v>
      </c>
      <c r="Z782" s="4" t="s">
        <v>1134</v>
      </c>
      <c r="AA782" s="23" t="s">
        <v>409</v>
      </c>
      <c r="AG782" s="4">
        <v>524</v>
      </c>
    </row>
    <row r="783" spans="1:33" x14ac:dyDescent="0.25">
      <c r="A783" s="4" t="s">
        <v>398</v>
      </c>
      <c r="B783" s="4">
        <v>1312</v>
      </c>
      <c r="C783" s="4">
        <v>5</v>
      </c>
      <c r="D783" s="11">
        <v>150</v>
      </c>
      <c r="E783" s="9">
        <v>0</v>
      </c>
      <c r="F783" s="7">
        <v>150</v>
      </c>
      <c r="H783" s="4">
        <v>6673</v>
      </c>
      <c r="Z783" s="4" t="s">
        <v>1134</v>
      </c>
      <c r="AA783" s="23" t="s">
        <v>410</v>
      </c>
      <c r="AG783" s="4">
        <v>524</v>
      </c>
    </row>
    <row r="784" spans="1:33" x14ac:dyDescent="0.25">
      <c r="A784" s="4" t="s">
        <v>399</v>
      </c>
      <c r="B784" s="4">
        <v>1312</v>
      </c>
      <c r="C784" s="4">
        <v>5</v>
      </c>
      <c r="D784" s="11">
        <v>200</v>
      </c>
      <c r="E784" s="9">
        <v>0</v>
      </c>
      <c r="F784" s="7">
        <v>200</v>
      </c>
      <c r="H784" s="4">
        <v>6673</v>
      </c>
      <c r="Z784" s="4" t="s">
        <v>1134</v>
      </c>
      <c r="AA784" s="23" t="s">
        <v>411</v>
      </c>
      <c r="AG784" s="4">
        <v>524</v>
      </c>
    </row>
    <row r="785" spans="1:33" x14ac:dyDescent="0.25">
      <c r="A785" s="4" t="s">
        <v>684</v>
      </c>
      <c r="B785" s="4">
        <v>20</v>
      </c>
      <c r="C785" s="4">
        <v>38</v>
      </c>
      <c r="D785" s="11">
        <v>65</v>
      </c>
      <c r="E785" s="9">
        <v>0</v>
      </c>
      <c r="F785" s="7">
        <v>12</v>
      </c>
      <c r="H785" s="4">
        <v>2007</v>
      </c>
      <c r="R785" s="4" t="s">
        <v>712</v>
      </c>
      <c r="Z785" s="4" t="s">
        <v>691</v>
      </c>
      <c r="AA785" s="23" t="s">
        <v>1544</v>
      </c>
      <c r="AG785" s="4">
        <v>8</v>
      </c>
    </row>
    <row r="786" spans="1:33" x14ac:dyDescent="0.25">
      <c r="A786" s="4" t="s">
        <v>704</v>
      </c>
      <c r="B786" s="4">
        <v>20</v>
      </c>
      <c r="C786" s="4">
        <v>38</v>
      </c>
      <c r="D786" s="11">
        <v>94</v>
      </c>
      <c r="E786" s="9">
        <v>0</v>
      </c>
      <c r="F786" s="7">
        <v>25</v>
      </c>
      <c r="H786" s="4">
        <v>2007</v>
      </c>
      <c r="R786" s="4" t="s">
        <v>712</v>
      </c>
      <c r="Z786" s="4" t="s">
        <v>691</v>
      </c>
      <c r="AA786" s="23" t="s">
        <v>1545</v>
      </c>
      <c r="AG786" s="4">
        <v>8</v>
      </c>
    </row>
    <row r="787" spans="1:33" x14ac:dyDescent="0.25">
      <c r="A787" s="4" t="s">
        <v>705</v>
      </c>
      <c r="B787" s="4">
        <v>20</v>
      </c>
      <c r="C787" s="4">
        <v>38</v>
      </c>
      <c r="D787" s="11">
        <v>125</v>
      </c>
      <c r="E787" s="9">
        <v>0</v>
      </c>
      <c r="F787" s="7">
        <v>37</v>
      </c>
      <c r="H787" s="4">
        <v>2007</v>
      </c>
      <c r="R787" s="4" t="s">
        <v>712</v>
      </c>
      <c r="Z787" s="4" t="s">
        <v>691</v>
      </c>
      <c r="AA787" s="23" t="s">
        <v>1546</v>
      </c>
      <c r="AG787" s="4">
        <v>8</v>
      </c>
    </row>
    <row r="788" spans="1:33" x14ac:dyDescent="0.25">
      <c r="A788" s="4" t="s">
        <v>706</v>
      </c>
      <c r="B788" s="4">
        <v>20</v>
      </c>
      <c r="C788" s="4">
        <v>38</v>
      </c>
      <c r="D788" s="11">
        <v>156</v>
      </c>
      <c r="E788" s="9">
        <v>0</v>
      </c>
      <c r="F788" s="7">
        <v>50</v>
      </c>
      <c r="H788" s="4">
        <v>2007</v>
      </c>
      <c r="R788" s="4" t="s">
        <v>712</v>
      </c>
      <c r="Z788" s="4" t="s">
        <v>691</v>
      </c>
      <c r="AA788" s="23" t="s">
        <v>1547</v>
      </c>
      <c r="AG788" s="4">
        <v>8</v>
      </c>
    </row>
    <row r="789" spans="1:33" x14ac:dyDescent="0.25">
      <c r="A789" s="4" t="s">
        <v>707</v>
      </c>
      <c r="B789" s="4">
        <v>20</v>
      </c>
      <c r="C789" s="4">
        <v>38</v>
      </c>
      <c r="D789" s="11">
        <v>187</v>
      </c>
      <c r="E789" s="9">
        <v>0</v>
      </c>
      <c r="F789" s="7">
        <v>62</v>
      </c>
      <c r="H789" s="4">
        <v>2007</v>
      </c>
      <c r="R789" s="4" t="s">
        <v>712</v>
      </c>
      <c r="Z789" s="4" t="s">
        <v>691</v>
      </c>
      <c r="AA789" s="23" t="s">
        <v>1548</v>
      </c>
      <c r="AG789" s="4">
        <v>8</v>
      </c>
    </row>
    <row r="790" spans="1:33" x14ac:dyDescent="0.25">
      <c r="A790" s="4" t="s">
        <v>708</v>
      </c>
      <c r="B790" s="4">
        <v>20</v>
      </c>
      <c r="C790" s="4">
        <v>38</v>
      </c>
      <c r="D790" s="11">
        <v>219</v>
      </c>
      <c r="E790" s="9">
        <v>0</v>
      </c>
      <c r="F790" s="7">
        <v>75</v>
      </c>
      <c r="H790" s="4">
        <v>2007</v>
      </c>
      <c r="R790" s="4" t="s">
        <v>712</v>
      </c>
      <c r="Z790" s="4" t="s">
        <v>691</v>
      </c>
      <c r="AA790" s="23" t="s">
        <v>1549</v>
      </c>
      <c r="AG790" s="4">
        <v>8</v>
      </c>
    </row>
    <row r="791" spans="1:33" x14ac:dyDescent="0.25">
      <c r="A791" s="4" t="s">
        <v>709</v>
      </c>
      <c r="B791" s="4">
        <v>20</v>
      </c>
      <c r="C791" s="4">
        <v>38</v>
      </c>
      <c r="D791" s="11">
        <v>250</v>
      </c>
      <c r="E791" s="9">
        <v>0</v>
      </c>
      <c r="F791" s="7">
        <v>87</v>
      </c>
      <c r="H791" s="4">
        <v>2007</v>
      </c>
      <c r="R791" s="4" t="s">
        <v>712</v>
      </c>
      <c r="Z791" s="4" t="s">
        <v>691</v>
      </c>
      <c r="AA791" s="23" t="s">
        <v>1550</v>
      </c>
      <c r="AG791" s="4">
        <v>8</v>
      </c>
    </row>
    <row r="792" spans="1:33" x14ac:dyDescent="0.25">
      <c r="A792" s="4" t="s">
        <v>710</v>
      </c>
      <c r="B792" s="4">
        <v>20</v>
      </c>
      <c r="C792" s="4">
        <v>38</v>
      </c>
      <c r="D792" s="11">
        <v>281</v>
      </c>
      <c r="E792" s="9">
        <v>0</v>
      </c>
      <c r="F792" s="7">
        <v>100</v>
      </c>
      <c r="H792" s="4">
        <v>2007</v>
      </c>
      <c r="R792" s="4" t="s">
        <v>712</v>
      </c>
      <c r="Z792" s="4" t="s">
        <v>691</v>
      </c>
      <c r="AA792" s="23" t="s">
        <v>1551</v>
      </c>
      <c r="AG792" s="4">
        <v>8</v>
      </c>
    </row>
    <row r="793" spans="1:33" x14ac:dyDescent="0.25">
      <c r="A793" s="4" t="s">
        <v>711</v>
      </c>
      <c r="B793" s="4">
        <v>20</v>
      </c>
      <c r="C793" s="4">
        <v>38</v>
      </c>
      <c r="D793" s="11">
        <v>312</v>
      </c>
      <c r="E793" s="9">
        <v>0</v>
      </c>
      <c r="F793" s="7">
        <v>112</v>
      </c>
      <c r="H793" s="4">
        <v>2007</v>
      </c>
      <c r="R793" s="4" t="s">
        <v>712</v>
      </c>
      <c r="Z793" s="4" t="s">
        <v>691</v>
      </c>
      <c r="AA793" s="23" t="s">
        <v>1552</v>
      </c>
      <c r="AG793" s="4">
        <v>8</v>
      </c>
    </row>
    <row r="794" spans="1:33" x14ac:dyDescent="0.25">
      <c r="A794" s="4" t="s">
        <v>685</v>
      </c>
      <c r="B794" s="4">
        <v>907</v>
      </c>
      <c r="C794" s="4">
        <v>1</v>
      </c>
      <c r="D794" s="11">
        <v>0</v>
      </c>
      <c r="E794" s="9">
        <v>2</v>
      </c>
      <c r="F794" s="7">
        <v>0</v>
      </c>
      <c r="H794" s="4">
        <v>6674</v>
      </c>
      <c r="R794" s="4" t="s">
        <v>417</v>
      </c>
      <c r="T794" s="4" t="s">
        <v>1199</v>
      </c>
      <c r="Z794" s="4" t="s">
        <v>691</v>
      </c>
      <c r="AA794" s="23" t="s">
        <v>700</v>
      </c>
      <c r="AG794" s="4">
        <v>525</v>
      </c>
    </row>
    <row r="795" spans="1:33" x14ac:dyDescent="0.25">
      <c r="A795" s="4" t="s">
        <v>687</v>
      </c>
      <c r="B795" s="4">
        <v>907</v>
      </c>
      <c r="C795" s="4">
        <v>1</v>
      </c>
      <c r="D795" s="11">
        <v>0</v>
      </c>
      <c r="E795" s="9">
        <v>3</v>
      </c>
      <c r="F795" s="7">
        <v>0</v>
      </c>
      <c r="H795" s="4">
        <v>6674</v>
      </c>
      <c r="R795" s="4" t="s">
        <v>417</v>
      </c>
      <c r="T795" s="4" t="s">
        <v>1199</v>
      </c>
      <c r="Z795" s="4" t="s">
        <v>691</v>
      </c>
      <c r="AA795" s="23" t="s">
        <v>1110</v>
      </c>
      <c r="AG795" s="4">
        <v>525</v>
      </c>
    </row>
    <row r="796" spans="1:33" x14ac:dyDescent="0.25">
      <c r="A796" s="4" t="s">
        <v>688</v>
      </c>
      <c r="B796" s="4">
        <v>907</v>
      </c>
      <c r="C796" s="4">
        <v>1</v>
      </c>
      <c r="D796" s="11">
        <v>0</v>
      </c>
      <c r="E796" s="9">
        <v>4</v>
      </c>
      <c r="F796" s="7">
        <v>0</v>
      </c>
      <c r="H796" s="4">
        <v>6674</v>
      </c>
      <c r="R796" s="4" t="s">
        <v>417</v>
      </c>
      <c r="T796" s="4" t="s">
        <v>1199</v>
      </c>
      <c r="Z796" s="4" t="s">
        <v>691</v>
      </c>
      <c r="AA796" s="23" t="s">
        <v>936</v>
      </c>
      <c r="AG796" s="4">
        <v>525</v>
      </c>
    </row>
    <row r="797" spans="1:33" x14ac:dyDescent="0.25">
      <c r="A797" s="4" t="s">
        <v>686</v>
      </c>
      <c r="B797" s="4">
        <v>929</v>
      </c>
      <c r="C797" s="4">
        <v>1</v>
      </c>
      <c r="D797" s="11">
        <v>3</v>
      </c>
      <c r="E797" s="9">
        <v>0</v>
      </c>
      <c r="F797" s="7">
        <v>1</v>
      </c>
      <c r="H797" s="4">
        <v>6675</v>
      </c>
      <c r="R797" s="4" t="s">
        <v>1104</v>
      </c>
      <c r="T797" s="4" t="s">
        <v>418</v>
      </c>
      <c r="X797" s="4" t="s">
        <v>1199</v>
      </c>
      <c r="Z797" s="4" t="s">
        <v>691</v>
      </c>
      <c r="AA797" s="23" t="s">
        <v>514</v>
      </c>
      <c r="AG797" s="4">
        <v>526</v>
      </c>
    </row>
    <row r="798" spans="1:33" x14ac:dyDescent="0.25">
      <c r="A798" s="4" t="s">
        <v>689</v>
      </c>
      <c r="B798" s="4">
        <v>929</v>
      </c>
      <c r="C798" s="4">
        <v>1</v>
      </c>
      <c r="D798" s="11">
        <v>4</v>
      </c>
      <c r="E798" s="9">
        <v>0</v>
      </c>
      <c r="F798" s="7">
        <v>2</v>
      </c>
      <c r="H798" s="4">
        <v>6675</v>
      </c>
      <c r="R798" s="4" t="s">
        <v>1104</v>
      </c>
      <c r="T798" s="4" t="s">
        <v>418</v>
      </c>
      <c r="X798" s="4" t="s">
        <v>1199</v>
      </c>
      <c r="Z798" s="4" t="s">
        <v>691</v>
      </c>
      <c r="AA798" s="23" t="s">
        <v>618</v>
      </c>
      <c r="AG798" s="4">
        <v>526</v>
      </c>
    </row>
    <row r="799" spans="1:33" x14ac:dyDescent="0.25">
      <c r="A799" s="4" t="s">
        <v>690</v>
      </c>
      <c r="B799" s="4">
        <v>929</v>
      </c>
      <c r="C799" s="4">
        <v>1</v>
      </c>
      <c r="D799" s="11">
        <v>5</v>
      </c>
      <c r="E799" s="9">
        <v>0</v>
      </c>
      <c r="F799" s="7">
        <v>3</v>
      </c>
      <c r="H799" s="4">
        <v>6675</v>
      </c>
      <c r="R799" s="4" t="s">
        <v>1104</v>
      </c>
      <c r="T799" s="4" t="s">
        <v>418</v>
      </c>
      <c r="X799" s="4" t="s">
        <v>1199</v>
      </c>
      <c r="Z799" s="4" t="s">
        <v>691</v>
      </c>
      <c r="AA799" s="23" t="s">
        <v>513</v>
      </c>
      <c r="AG799" s="4">
        <v>526</v>
      </c>
    </row>
    <row r="800" spans="1:33" x14ac:dyDescent="0.25">
      <c r="A800" s="4" t="s">
        <v>697</v>
      </c>
      <c r="B800" s="4">
        <v>927</v>
      </c>
      <c r="C800" s="4">
        <v>1</v>
      </c>
      <c r="D800" s="11">
        <v>2</v>
      </c>
      <c r="E800" s="9">
        <v>0</v>
      </c>
      <c r="F800" s="7">
        <v>4</v>
      </c>
      <c r="H800" s="4">
        <v>6676</v>
      </c>
      <c r="R800" s="4" t="s">
        <v>713</v>
      </c>
      <c r="T800" s="4" t="s">
        <v>418</v>
      </c>
      <c r="X800" s="4" t="s">
        <v>1199</v>
      </c>
      <c r="Z800" s="4" t="s">
        <v>691</v>
      </c>
      <c r="AA800" s="23" t="s">
        <v>700</v>
      </c>
      <c r="AG800" s="4">
        <v>527</v>
      </c>
    </row>
    <row r="801" spans="1:33" x14ac:dyDescent="0.25">
      <c r="A801" s="4" t="s">
        <v>698</v>
      </c>
      <c r="B801" s="4">
        <v>927</v>
      </c>
      <c r="C801" s="4">
        <v>1</v>
      </c>
      <c r="D801" s="11">
        <v>2</v>
      </c>
      <c r="E801" s="9">
        <v>0</v>
      </c>
      <c r="F801" s="7">
        <v>6</v>
      </c>
      <c r="H801" s="4">
        <v>6676</v>
      </c>
      <c r="R801" s="4" t="s">
        <v>713</v>
      </c>
      <c r="T801" s="4" t="s">
        <v>418</v>
      </c>
      <c r="X801" s="4" t="s">
        <v>1199</v>
      </c>
      <c r="Z801" s="4" t="s">
        <v>691</v>
      </c>
      <c r="AA801" s="23" t="s">
        <v>1110</v>
      </c>
      <c r="AG801" s="4">
        <v>527</v>
      </c>
    </row>
    <row r="802" spans="1:33" x14ac:dyDescent="0.25">
      <c r="A802" s="4" t="s">
        <v>699</v>
      </c>
      <c r="B802" s="4">
        <v>927</v>
      </c>
      <c r="C802" s="4">
        <v>1</v>
      </c>
      <c r="D802" s="11">
        <v>2</v>
      </c>
      <c r="E802" s="9">
        <v>0</v>
      </c>
      <c r="F802" s="7">
        <v>8</v>
      </c>
      <c r="H802" s="4">
        <v>6676</v>
      </c>
      <c r="R802" s="4" t="s">
        <v>713</v>
      </c>
      <c r="T802" s="4" t="s">
        <v>418</v>
      </c>
      <c r="X802" s="4" t="s">
        <v>1199</v>
      </c>
      <c r="Z802" s="4" t="s">
        <v>691</v>
      </c>
      <c r="AA802" s="23" t="s">
        <v>936</v>
      </c>
      <c r="AG802" s="4">
        <v>527</v>
      </c>
    </row>
    <row r="803" spans="1:33" x14ac:dyDescent="0.25">
      <c r="A803" s="4" t="s">
        <v>701</v>
      </c>
      <c r="B803" s="4">
        <v>919</v>
      </c>
      <c r="C803" s="4">
        <v>1</v>
      </c>
      <c r="D803" s="11">
        <v>2</v>
      </c>
      <c r="E803" s="9">
        <v>1</v>
      </c>
      <c r="F803" s="7">
        <v>0</v>
      </c>
      <c r="H803" s="4">
        <v>6677</v>
      </c>
      <c r="R803" s="4" t="s">
        <v>417</v>
      </c>
      <c r="Z803" s="4" t="s">
        <v>691</v>
      </c>
      <c r="AA803" s="23" t="s">
        <v>531</v>
      </c>
      <c r="AG803" s="4">
        <v>528</v>
      </c>
    </row>
    <row r="804" spans="1:33" x14ac:dyDescent="0.25">
      <c r="A804" s="4" t="s">
        <v>702</v>
      </c>
      <c r="B804" s="4">
        <v>919</v>
      </c>
      <c r="C804" s="4">
        <v>1</v>
      </c>
      <c r="D804" s="11">
        <v>4</v>
      </c>
      <c r="E804" s="9">
        <v>1</v>
      </c>
      <c r="F804" s="7">
        <v>0</v>
      </c>
      <c r="H804" s="4">
        <v>6677</v>
      </c>
      <c r="R804" s="4" t="s">
        <v>417</v>
      </c>
      <c r="Z804" s="4" t="s">
        <v>691</v>
      </c>
      <c r="AA804" s="23" t="s">
        <v>530</v>
      </c>
      <c r="AG804" s="4">
        <v>528</v>
      </c>
    </row>
    <row r="805" spans="1:33" x14ac:dyDescent="0.25">
      <c r="A805" s="4" t="s">
        <v>703</v>
      </c>
      <c r="B805" s="4">
        <v>919</v>
      </c>
      <c r="C805" s="4">
        <v>1</v>
      </c>
      <c r="D805" s="11">
        <v>6</v>
      </c>
      <c r="E805" s="9">
        <v>1</v>
      </c>
      <c r="F805" s="7">
        <v>0</v>
      </c>
      <c r="H805" s="4">
        <v>6677</v>
      </c>
      <c r="R805" s="4" t="s">
        <v>417</v>
      </c>
      <c r="Z805" s="4" t="s">
        <v>691</v>
      </c>
      <c r="AA805" s="23" t="s">
        <v>529</v>
      </c>
      <c r="AG805" s="4">
        <v>528</v>
      </c>
    </row>
    <row r="806" spans="1:33" x14ac:dyDescent="0.25">
      <c r="A806" s="4" t="s">
        <v>806</v>
      </c>
      <c r="B806" s="4">
        <v>269</v>
      </c>
      <c r="C806" s="4">
        <v>40</v>
      </c>
      <c r="D806" s="11">
        <v>380</v>
      </c>
      <c r="E806" s="9">
        <v>0</v>
      </c>
      <c r="F806" s="7">
        <v>0</v>
      </c>
      <c r="H806" s="4">
        <v>6707</v>
      </c>
      <c r="R806" s="4" t="s">
        <v>1768</v>
      </c>
      <c r="S806" s="4">
        <v>320</v>
      </c>
    </row>
    <row r="807" spans="1:33" x14ac:dyDescent="0.25">
      <c r="A807" s="4" t="s">
        <v>807</v>
      </c>
      <c r="B807" s="4">
        <v>269</v>
      </c>
      <c r="C807" s="4">
        <v>40</v>
      </c>
      <c r="D807" s="11">
        <v>380</v>
      </c>
      <c r="E807" s="9">
        <v>0</v>
      </c>
      <c r="F807" s="7">
        <v>0</v>
      </c>
      <c r="H807" s="4">
        <v>6707</v>
      </c>
      <c r="R807" s="4" t="s">
        <v>774</v>
      </c>
      <c r="S807" s="4">
        <v>440</v>
      </c>
    </row>
    <row r="808" spans="1:33" x14ac:dyDescent="0.25">
      <c r="A808" s="4" t="s">
        <v>808</v>
      </c>
      <c r="B808" s="4">
        <v>269</v>
      </c>
      <c r="C808" s="4">
        <v>40</v>
      </c>
      <c r="D808" s="11">
        <v>380</v>
      </c>
      <c r="E808" s="9">
        <v>0</v>
      </c>
      <c r="F808" s="7">
        <v>0</v>
      </c>
      <c r="H808" s="4">
        <v>6707</v>
      </c>
      <c r="R808" s="4" t="s">
        <v>774</v>
      </c>
      <c r="S808" s="4">
        <v>560</v>
      </c>
    </row>
    <row r="809" spans="1:33" x14ac:dyDescent="0.25">
      <c r="A809" s="4" t="s">
        <v>809</v>
      </c>
      <c r="B809" s="4">
        <v>269</v>
      </c>
      <c r="C809" s="4">
        <v>40</v>
      </c>
      <c r="D809" s="11">
        <v>380</v>
      </c>
      <c r="E809" s="9">
        <v>0</v>
      </c>
      <c r="F809" s="7">
        <v>0</v>
      </c>
      <c r="H809" s="4">
        <v>6707</v>
      </c>
      <c r="R809" s="4" t="s">
        <v>774</v>
      </c>
      <c r="S809" s="4">
        <v>680</v>
      </c>
    </row>
    <row r="810" spans="1:33" x14ac:dyDescent="0.25">
      <c r="A810" s="4" t="s">
        <v>1029</v>
      </c>
      <c r="B810" s="4">
        <v>269</v>
      </c>
      <c r="C810" s="4">
        <v>20</v>
      </c>
      <c r="D810" s="11">
        <v>200</v>
      </c>
      <c r="E810" s="9">
        <v>0</v>
      </c>
      <c r="F810" s="7">
        <v>0</v>
      </c>
      <c r="H810" s="4">
        <v>7</v>
      </c>
      <c r="R810" s="4" t="s">
        <v>1768</v>
      </c>
      <c r="S810" s="4">
        <v>155</v>
      </c>
    </row>
    <row r="811" spans="1:33" x14ac:dyDescent="0.25">
      <c r="A811" s="4" t="s">
        <v>1028</v>
      </c>
      <c r="B811" s="4">
        <v>269</v>
      </c>
      <c r="C811" s="4">
        <v>20</v>
      </c>
      <c r="D811" s="11">
        <v>200</v>
      </c>
      <c r="E811" s="9">
        <v>0</v>
      </c>
      <c r="F811" s="7">
        <v>0</v>
      </c>
      <c r="H811" s="4">
        <v>7</v>
      </c>
      <c r="R811" s="4" t="s">
        <v>1768</v>
      </c>
      <c r="S811" s="4">
        <v>215</v>
      </c>
    </row>
    <row r="812" spans="1:33" x14ac:dyDescent="0.25">
      <c r="A812" s="4" t="s">
        <v>1030</v>
      </c>
      <c r="B812" s="4">
        <v>269</v>
      </c>
      <c r="C812" s="4">
        <v>20</v>
      </c>
      <c r="D812" s="11">
        <v>200</v>
      </c>
      <c r="E812" s="9">
        <v>0</v>
      </c>
      <c r="F812" s="7">
        <v>0</v>
      </c>
      <c r="H812" s="4">
        <v>7</v>
      </c>
      <c r="R812" s="4" t="s">
        <v>1768</v>
      </c>
      <c r="S812" s="4">
        <v>275</v>
      </c>
    </row>
    <row r="813" spans="1:33" x14ac:dyDescent="0.25">
      <c r="A813" s="4" t="s">
        <v>1374</v>
      </c>
      <c r="B813" s="4">
        <v>269</v>
      </c>
      <c r="C813" s="4">
        <v>20</v>
      </c>
      <c r="D813" s="11">
        <v>200</v>
      </c>
      <c r="E813" s="9">
        <v>0</v>
      </c>
      <c r="F813" s="7">
        <v>0</v>
      </c>
      <c r="H813" s="4">
        <v>7</v>
      </c>
      <c r="R813" s="4" t="s">
        <v>1768</v>
      </c>
      <c r="S813" s="4">
        <v>335</v>
      </c>
    </row>
    <row r="814" spans="1:33" x14ac:dyDescent="0.25">
      <c r="A814" s="4" t="s">
        <v>719</v>
      </c>
      <c r="B814" s="4">
        <v>269</v>
      </c>
      <c r="C814" s="4">
        <v>10</v>
      </c>
      <c r="D814" s="11">
        <v>110</v>
      </c>
      <c r="E814" s="9">
        <v>0</v>
      </c>
      <c r="F814" s="7">
        <v>0</v>
      </c>
      <c r="H814" s="4">
        <v>6700</v>
      </c>
      <c r="R814" s="4" t="s">
        <v>1768</v>
      </c>
      <c r="S814" s="4">
        <v>75</v>
      </c>
    </row>
    <row r="815" spans="1:33" x14ac:dyDescent="0.25">
      <c r="A815" s="4" t="s">
        <v>720</v>
      </c>
      <c r="B815" s="4">
        <v>269</v>
      </c>
      <c r="C815" s="4">
        <v>10</v>
      </c>
      <c r="D815" s="11">
        <v>110</v>
      </c>
      <c r="E815" s="9">
        <v>0</v>
      </c>
      <c r="F815" s="7">
        <v>0</v>
      </c>
      <c r="H815" s="4">
        <v>6700</v>
      </c>
      <c r="R815" s="4" t="s">
        <v>1768</v>
      </c>
      <c r="S815" s="4">
        <v>105</v>
      </c>
    </row>
    <row r="816" spans="1:33" x14ac:dyDescent="0.25">
      <c r="A816" s="4" t="s">
        <v>721</v>
      </c>
      <c r="B816" s="4">
        <v>269</v>
      </c>
      <c r="C816" s="4">
        <v>10</v>
      </c>
      <c r="D816" s="11">
        <v>110</v>
      </c>
      <c r="E816" s="9">
        <v>0</v>
      </c>
      <c r="F816" s="7">
        <v>0</v>
      </c>
      <c r="H816" s="4">
        <v>6700</v>
      </c>
      <c r="R816" s="4" t="s">
        <v>1768</v>
      </c>
      <c r="S816" s="4">
        <v>135</v>
      </c>
    </row>
    <row r="817" spans="1:19" x14ac:dyDescent="0.25">
      <c r="A817" s="4" t="s">
        <v>722</v>
      </c>
      <c r="B817" s="4">
        <v>269</v>
      </c>
      <c r="C817" s="4">
        <v>10</v>
      </c>
      <c r="D817" s="11">
        <v>110</v>
      </c>
      <c r="E817" s="9">
        <v>0</v>
      </c>
      <c r="F817" s="7">
        <v>0</v>
      </c>
      <c r="H817" s="4">
        <v>6700</v>
      </c>
      <c r="R817" s="4" t="s">
        <v>1768</v>
      </c>
      <c r="S817" s="4">
        <v>165</v>
      </c>
    </row>
    <row r="818" spans="1:19" x14ac:dyDescent="0.25">
      <c r="A818" s="4" t="s">
        <v>723</v>
      </c>
      <c r="B818" s="4">
        <v>269</v>
      </c>
      <c r="C818" s="4">
        <v>5</v>
      </c>
      <c r="D818" s="11">
        <v>55</v>
      </c>
      <c r="E818" s="9">
        <v>0</v>
      </c>
      <c r="F818" s="7">
        <v>0</v>
      </c>
      <c r="H818" s="4">
        <v>6701</v>
      </c>
      <c r="R818" s="4" t="s">
        <v>1768</v>
      </c>
      <c r="S818" s="4">
        <v>35</v>
      </c>
    </row>
    <row r="819" spans="1:19" x14ac:dyDescent="0.25">
      <c r="A819" s="4" t="s">
        <v>724</v>
      </c>
      <c r="B819" s="4">
        <v>269</v>
      </c>
      <c r="C819" s="4">
        <v>5</v>
      </c>
      <c r="D819" s="11">
        <v>55</v>
      </c>
      <c r="E819" s="9">
        <v>0</v>
      </c>
      <c r="F819" s="7">
        <v>0</v>
      </c>
      <c r="H819" s="4">
        <v>6701</v>
      </c>
      <c r="R819" s="4" t="s">
        <v>1768</v>
      </c>
      <c r="S819" s="4">
        <v>50</v>
      </c>
    </row>
    <row r="820" spans="1:19" x14ac:dyDescent="0.25">
      <c r="A820" s="4" t="s">
        <v>725</v>
      </c>
      <c r="B820" s="4">
        <v>269</v>
      </c>
      <c r="C820" s="4">
        <v>5</v>
      </c>
      <c r="D820" s="11">
        <v>55</v>
      </c>
      <c r="E820" s="9">
        <v>0</v>
      </c>
      <c r="F820" s="7">
        <v>0</v>
      </c>
      <c r="H820" s="4">
        <v>6701</v>
      </c>
      <c r="R820" s="4" t="s">
        <v>1768</v>
      </c>
      <c r="S820" s="4">
        <v>65</v>
      </c>
    </row>
    <row r="821" spans="1:19" x14ac:dyDescent="0.25">
      <c r="A821" s="4" t="s">
        <v>726</v>
      </c>
      <c r="B821" s="4">
        <v>269</v>
      </c>
      <c r="C821" s="4">
        <v>5</v>
      </c>
      <c r="D821" s="11">
        <v>55</v>
      </c>
      <c r="E821" s="9">
        <v>0</v>
      </c>
      <c r="F821" s="7">
        <v>0</v>
      </c>
      <c r="H821" s="4">
        <v>6701</v>
      </c>
      <c r="R821" s="4" t="s">
        <v>1768</v>
      </c>
      <c r="S821" s="4">
        <v>80</v>
      </c>
    </row>
    <row r="822" spans="1:19" x14ac:dyDescent="0.25">
      <c r="A822" s="4" t="s">
        <v>727</v>
      </c>
      <c r="B822" s="4">
        <v>269</v>
      </c>
      <c r="C822" s="4">
        <v>1</v>
      </c>
      <c r="D822" s="11">
        <v>15</v>
      </c>
      <c r="E822" s="9">
        <v>0</v>
      </c>
      <c r="F822" s="7">
        <v>0</v>
      </c>
      <c r="H822" s="4">
        <v>6702</v>
      </c>
      <c r="R822" s="4" t="s">
        <v>1768</v>
      </c>
      <c r="S822" s="4">
        <v>6</v>
      </c>
    </row>
    <row r="823" spans="1:19" x14ac:dyDescent="0.25">
      <c r="A823" s="4" t="s">
        <v>728</v>
      </c>
      <c r="B823" s="4">
        <v>269</v>
      </c>
      <c r="C823" s="4">
        <v>1</v>
      </c>
      <c r="D823" s="11">
        <v>15</v>
      </c>
      <c r="E823" s="9">
        <v>0</v>
      </c>
      <c r="F823" s="7">
        <v>0</v>
      </c>
      <c r="H823" s="4">
        <v>6702</v>
      </c>
      <c r="R823" s="4" t="s">
        <v>1768</v>
      </c>
      <c r="S823" s="4">
        <v>9</v>
      </c>
    </row>
    <row r="824" spans="1:19" x14ac:dyDescent="0.25">
      <c r="A824" s="4" t="s">
        <v>729</v>
      </c>
      <c r="B824" s="4">
        <v>269</v>
      </c>
      <c r="C824" s="4">
        <v>1</v>
      </c>
      <c r="D824" s="11">
        <v>15</v>
      </c>
      <c r="E824" s="9">
        <v>0</v>
      </c>
      <c r="F824" s="7">
        <v>0</v>
      </c>
      <c r="H824" s="4">
        <v>6702</v>
      </c>
      <c r="R824" s="4" t="s">
        <v>1768</v>
      </c>
      <c r="S824" s="4">
        <v>12</v>
      </c>
    </row>
    <row r="825" spans="1:19" x14ac:dyDescent="0.25">
      <c r="A825" s="4" t="s">
        <v>730</v>
      </c>
      <c r="B825" s="4">
        <v>269</v>
      </c>
      <c r="C825" s="4">
        <v>1</v>
      </c>
      <c r="D825" s="11">
        <v>15</v>
      </c>
      <c r="E825" s="9">
        <v>0</v>
      </c>
      <c r="F825" s="7">
        <v>0</v>
      </c>
      <c r="H825" s="4">
        <v>6702</v>
      </c>
      <c r="R825" s="4" t="s">
        <v>1768</v>
      </c>
      <c r="S825" s="4">
        <v>15</v>
      </c>
    </row>
    <row r="826" spans="1:19" x14ac:dyDescent="0.25">
      <c r="A826" s="4" t="s">
        <v>802</v>
      </c>
      <c r="B826" s="4">
        <v>117</v>
      </c>
      <c r="C826" s="4">
        <v>40</v>
      </c>
      <c r="D826" s="11">
        <v>380</v>
      </c>
      <c r="E826" s="9">
        <v>0</v>
      </c>
      <c r="F826" s="7">
        <v>0</v>
      </c>
      <c r="H826" s="4">
        <v>6706</v>
      </c>
      <c r="R826" s="4" t="s">
        <v>1350</v>
      </c>
      <c r="S826" s="4">
        <v>1000</v>
      </c>
    </row>
    <row r="827" spans="1:19" x14ac:dyDescent="0.25">
      <c r="A827" s="4" t="s">
        <v>803</v>
      </c>
      <c r="B827" s="4">
        <v>117</v>
      </c>
      <c r="C827" s="4">
        <v>40</v>
      </c>
      <c r="D827" s="11">
        <v>380</v>
      </c>
      <c r="E827" s="9">
        <v>0</v>
      </c>
      <c r="F827" s="7">
        <v>0</v>
      </c>
      <c r="H827" s="4">
        <v>6706</v>
      </c>
      <c r="R827" s="4" t="s">
        <v>775</v>
      </c>
      <c r="S827" s="4">
        <v>1600</v>
      </c>
    </row>
    <row r="828" spans="1:19" x14ac:dyDescent="0.25">
      <c r="A828" s="4" t="s">
        <v>804</v>
      </c>
      <c r="B828" s="4">
        <v>117</v>
      </c>
      <c r="C828" s="4">
        <v>40</v>
      </c>
      <c r="D828" s="11">
        <v>380</v>
      </c>
      <c r="E828" s="9">
        <v>0</v>
      </c>
      <c r="F828" s="7">
        <v>0</v>
      </c>
      <c r="H828" s="4">
        <v>6706</v>
      </c>
      <c r="R828" s="4" t="s">
        <v>775</v>
      </c>
      <c r="S828" s="4">
        <v>2200</v>
      </c>
    </row>
    <row r="829" spans="1:19" x14ac:dyDescent="0.25">
      <c r="A829" s="4" t="s">
        <v>805</v>
      </c>
      <c r="B829" s="4">
        <v>117</v>
      </c>
      <c r="C829" s="4">
        <v>40</v>
      </c>
      <c r="D829" s="11">
        <v>380</v>
      </c>
      <c r="E829" s="9">
        <v>0</v>
      </c>
      <c r="F829" s="7">
        <v>0</v>
      </c>
      <c r="H829" s="4">
        <v>6706</v>
      </c>
      <c r="R829" s="4" t="s">
        <v>775</v>
      </c>
      <c r="S829" s="4">
        <v>2800</v>
      </c>
    </row>
    <row r="830" spans="1:19" x14ac:dyDescent="0.25">
      <c r="A830" s="4" t="s">
        <v>731</v>
      </c>
      <c r="B830" s="4">
        <v>117</v>
      </c>
      <c r="C830" s="4">
        <v>20</v>
      </c>
      <c r="D830" s="11">
        <v>200</v>
      </c>
      <c r="E830" s="9">
        <v>0</v>
      </c>
      <c r="F830" s="7">
        <v>0</v>
      </c>
      <c r="H830" s="4">
        <v>14</v>
      </c>
      <c r="R830" s="4" t="s">
        <v>775</v>
      </c>
      <c r="S830" s="4">
        <v>475</v>
      </c>
    </row>
    <row r="831" spans="1:19" x14ac:dyDescent="0.25">
      <c r="A831" s="4" t="s">
        <v>732</v>
      </c>
      <c r="B831" s="4">
        <v>117</v>
      </c>
      <c r="C831" s="4">
        <v>20</v>
      </c>
      <c r="D831" s="11">
        <v>200</v>
      </c>
      <c r="E831" s="9">
        <v>0</v>
      </c>
      <c r="F831" s="7">
        <v>0</v>
      </c>
      <c r="H831" s="4">
        <v>14</v>
      </c>
      <c r="R831" s="4" t="s">
        <v>775</v>
      </c>
      <c r="S831" s="4">
        <v>775</v>
      </c>
    </row>
    <row r="832" spans="1:19" x14ac:dyDescent="0.25">
      <c r="A832" s="4" t="s">
        <v>733</v>
      </c>
      <c r="B832" s="4">
        <v>117</v>
      </c>
      <c r="C832" s="4">
        <v>20</v>
      </c>
      <c r="D832" s="11">
        <v>200</v>
      </c>
      <c r="E832" s="9">
        <v>0</v>
      </c>
      <c r="F832" s="7">
        <v>0</v>
      </c>
      <c r="H832" s="4">
        <v>14</v>
      </c>
      <c r="R832" s="4" t="s">
        <v>775</v>
      </c>
      <c r="S832" s="4">
        <v>1075</v>
      </c>
    </row>
    <row r="833" spans="1:33" x14ac:dyDescent="0.25">
      <c r="A833" s="4" t="s">
        <v>734</v>
      </c>
      <c r="B833" s="4">
        <v>117</v>
      </c>
      <c r="C833" s="4">
        <v>20</v>
      </c>
      <c r="D833" s="11">
        <v>200</v>
      </c>
      <c r="E833" s="9">
        <v>0</v>
      </c>
      <c r="F833" s="7">
        <v>0</v>
      </c>
      <c r="H833" s="4">
        <v>14</v>
      </c>
      <c r="R833" s="4" t="s">
        <v>775</v>
      </c>
      <c r="S833" s="4">
        <v>1375</v>
      </c>
    </row>
    <row r="834" spans="1:33" x14ac:dyDescent="0.25">
      <c r="A834" s="4" t="s">
        <v>735</v>
      </c>
      <c r="B834" s="4">
        <v>117</v>
      </c>
      <c r="C834" s="4">
        <v>10</v>
      </c>
      <c r="D834" s="11">
        <v>110</v>
      </c>
      <c r="E834" s="9">
        <v>0</v>
      </c>
      <c r="F834" s="7">
        <v>0</v>
      </c>
      <c r="H834" s="4">
        <v>6703</v>
      </c>
      <c r="R834" s="4" t="s">
        <v>775</v>
      </c>
      <c r="S834" s="4">
        <v>225</v>
      </c>
    </row>
    <row r="835" spans="1:33" x14ac:dyDescent="0.25">
      <c r="A835" s="4" t="s">
        <v>736</v>
      </c>
      <c r="B835" s="4">
        <v>117</v>
      </c>
      <c r="C835" s="4">
        <v>10</v>
      </c>
      <c r="D835" s="11">
        <v>110</v>
      </c>
      <c r="E835" s="9">
        <v>0</v>
      </c>
      <c r="F835" s="7">
        <v>0</v>
      </c>
      <c r="H835" s="4">
        <v>6703</v>
      </c>
      <c r="R835" s="4" t="s">
        <v>1350</v>
      </c>
      <c r="S835" s="4">
        <v>375</v>
      </c>
    </row>
    <row r="836" spans="1:33" x14ac:dyDescent="0.25">
      <c r="A836" s="4" t="s">
        <v>737</v>
      </c>
      <c r="B836" s="4">
        <v>117</v>
      </c>
      <c r="C836" s="4">
        <v>10</v>
      </c>
      <c r="D836" s="11">
        <v>110</v>
      </c>
      <c r="E836" s="9">
        <v>0</v>
      </c>
      <c r="F836" s="7">
        <v>0</v>
      </c>
      <c r="H836" s="4">
        <v>6703</v>
      </c>
      <c r="R836" s="4" t="s">
        <v>775</v>
      </c>
      <c r="S836" s="4">
        <v>525</v>
      </c>
    </row>
    <row r="837" spans="1:33" x14ac:dyDescent="0.25">
      <c r="A837" s="4" t="s">
        <v>793</v>
      </c>
      <c r="B837" s="4">
        <v>117</v>
      </c>
      <c r="C837" s="4">
        <v>10</v>
      </c>
      <c r="D837" s="11">
        <v>110</v>
      </c>
      <c r="E837" s="9">
        <v>0</v>
      </c>
      <c r="F837" s="7">
        <v>0</v>
      </c>
      <c r="H837" s="4">
        <v>6703</v>
      </c>
      <c r="R837" s="4" t="s">
        <v>1350</v>
      </c>
      <c r="S837" s="4">
        <v>675</v>
      </c>
    </row>
    <row r="838" spans="1:33" x14ac:dyDescent="0.25">
      <c r="A838" s="4" t="s">
        <v>794</v>
      </c>
      <c r="B838" s="4">
        <v>117</v>
      </c>
      <c r="C838" s="4">
        <v>5</v>
      </c>
      <c r="D838" s="11">
        <v>55</v>
      </c>
      <c r="E838" s="9">
        <v>0</v>
      </c>
      <c r="F838" s="7">
        <v>0</v>
      </c>
      <c r="H838" s="4">
        <v>6704</v>
      </c>
      <c r="R838" s="4" t="s">
        <v>1350</v>
      </c>
      <c r="S838" s="4">
        <v>100</v>
      </c>
    </row>
    <row r="839" spans="1:33" x14ac:dyDescent="0.25">
      <c r="A839" s="4" t="s">
        <v>795</v>
      </c>
      <c r="B839" s="4">
        <v>117</v>
      </c>
      <c r="C839" s="4">
        <v>5</v>
      </c>
      <c r="D839" s="11">
        <v>55</v>
      </c>
      <c r="E839" s="9">
        <v>0</v>
      </c>
      <c r="F839" s="7">
        <v>0</v>
      </c>
      <c r="H839" s="4">
        <v>6704</v>
      </c>
      <c r="R839" s="4" t="s">
        <v>1350</v>
      </c>
      <c r="S839" s="4">
        <v>175</v>
      </c>
    </row>
    <row r="840" spans="1:33" x14ac:dyDescent="0.25">
      <c r="A840" s="4" t="s">
        <v>796</v>
      </c>
      <c r="B840" s="4">
        <v>117</v>
      </c>
      <c r="C840" s="4">
        <v>5</v>
      </c>
      <c r="D840" s="11">
        <v>55</v>
      </c>
      <c r="E840" s="9">
        <v>0</v>
      </c>
      <c r="F840" s="7">
        <v>0</v>
      </c>
      <c r="H840" s="4">
        <v>6704</v>
      </c>
      <c r="R840" s="4" t="s">
        <v>1350</v>
      </c>
      <c r="S840" s="4">
        <v>250</v>
      </c>
    </row>
    <row r="841" spans="1:33" x14ac:dyDescent="0.25">
      <c r="A841" s="4" t="s">
        <v>797</v>
      </c>
      <c r="B841" s="4">
        <v>117</v>
      </c>
      <c r="C841" s="4">
        <v>5</v>
      </c>
      <c r="D841" s="11">
        <v>55</v>
      </c>
      <c r="E841" s="9">
        <v>0</v>
      </c>
      <c r="F841" s="7">
        <v>0</v>
      </c>
      <c r="H841" s="4">
        <v>6704</v>
      </c>
      <c r="R841" s="4" t="s">
        <v>1350</v>
      </c>
      <c r="S841" s="4">
        <v>325</v>
      </c>
    </row>
    <row r="842" spans="1:33" x14ac:dyDescent="0.25">
      <c r="A842" s="4" t="s">
        <v>798</v>
      </c>
      <c r="B842" s="4">
        <v>117</v>
      </c>
      <c r="C842" s="4">
        <v>1</v>
      </c>
      <c r="D842" s="11">
        <v>15</v>
      </c>
      <c r="E842" s="9">
        <v>0</v>
      </c>
      <c r="F842" s="7">
        <v>0</v>
      </c>
      <c r="H842" s="4">
        <v>6705</v>
      </c>
      <c r="R842" s="4" t="s">
        <v>775</v>
      </c>
      <c r="S842" s="4">
        <v>20</v>
      </c>
    </row>
    <row r="843" spans="1:33" x14ac:dyDescent="0.25">
      <c r="A843" s="4" t="s">
        <v>799</v>
      </c>
      <c r="B843" s="4">
        <v>117</v>
      </c>
      <c r="C843" s="4">
        <v>1</v>
      </c>
      <c r="D843" s="11">
        <v>15</v>
      </c>
      <c r="E843" s="9">
        <v>0</v>
      </c>
      <c r="F843" s="7">
        <v>0</v>
      </c>
      <c r="H843" s="4">
        <v>6705</v>
      </c>
      <c r="R843" s="4" t="s">
        <v>775</v>
      </c>
      <c r="S843" s="4">
        <v>30</v>
      </c>
    </row>
    <row r="844" spans="1:33" x14ac:dyDescent="0.25">
      <c r="A844" s="4" t="s">
        <v>800</v>
      </c>
      <c r="B844" s="4">
        <v>117</v>
      </c>
      <c r="C844" s="4">
        <v>1</v>
      </c>
      <c r="D844" s="11">
        <v>15</v>
      </c>
      <c r="E844" s="9">
        <v>0</v>
      </c>
      <c r="F844" s="7">
        <v>0</v>
      </c>
      <c r="H844" s="4">
        <v>6705</v>
      </c>
      <c r="R844" s="4" t="s">
        <v>775</v>
      </c>
      <c r="S844" s="4">
        <v>45</v>
      </c>
    </row>
    <row r="845" spans="1:33" x14ac:dyDescent="0.25">
      <c r="A845" s="4" t="s">
        <v>801</v>
      </c>
      <c r="B845" s="4">
        <v>117</v>
      </c>
      <c r="C845" s="4">
        <v>1</v>
      </c>
      <c r="D845" s="11">
        <v>15</v>
      </c>
      <c r="E845" s="9">
        <v>0</v>
      </c>
      <c r="F845" s="7">
        <v>0</v>
      </c>
      <c r="H845" s="4">
        <v>6705</v>
      </c>
      <c r="R845" s="4" t="s">
        <v>775</v>
      </c>
      <c r="S845" s="4">
        <v>60</v>
      </c>
    </row>
    <row r="846" spans="1:33" x14ac:dyDescent="0.25">
      <c r="A846" s="4" t="s">
        <v>810</v>
      </c>
      <c r="B846" s="4">
        <v>326</v>
      </c>
      <c r="C846" s="4">
        <v>0</v>
      </c>
      <c r="D846" s="11">
        <v>15</v>
      </c>
      <c r="E846" s="9">
        <v>0</v>
      </c>
      <c r="F846" s="7">
        <v>2</v>
      </c>
      <c r="H846" s="4">
        <v>6736</v>
      </c>
      <c r="R846" s="4" t="s">
        <v>417</v>
      </c>
      <c r="Z846" s="4" t="s">
        <v>1102</v>
      </c>
      <c r="AA846" s="23" t="s">
        <v>528</v>
      </c>
      <c r="AG846" s="4">
        <v>513</v>
      </c>
    </row>
    <row r="847" spans="1:33" x14ac:dyDescent="0.25">
      <c r="A847" s="4" t="s">
        <v>811</v>
      </c>
      <c r="B847" s="4">
        <v>270</v>
      </c>
      <c r="C847" s="4">
        <v>1</v>
      </c>
      <c r="D847" s="11">
        <v>20</v>
      </c>
      <c r="E847" s="9">
        <v>0</v>
      </c>
      <c r="F847" s="7">
        <v>0</v>
      </c>
      <c r="H847" s="4">
        <v>500</v>
      </c>
      <c r="R847" s="4" t="s">
        <v>827</v>
      </c>
      <c r="Z847" s="4" t="s">
        <v>1199</v>
      </c>
    </row>
    <row r="848" spans="1:33" x14ac:dyDescent="0.25">
      <c r="A848" s="4" t="s">
        <v>1404</v>
      </c>
      <c r="B848" s="4">
        <v>66</v>
      </c>
      <c r="C848" s="4">
        <v>20</v>
      </c>
      <c r="D848" s="11">
        <v>50</v>
      </c>
      <c r="E848" s="9">
        <v>0</v>
      </c>
      <c r="F848" s="7">
        <v>0</v>
      </c>
      <c r="G848" s="4">
        <v>5</v>
      </c>
      <c r="H848" s="4">
        <v>2005</v>
      </c>
      <c r="R848" s="4" t="s">
        <v>835</v>
      </c>
      <c r="T848" s="4" t="s">
        <v>1864</v>
      </c>
      <c r="Z848" s="4" t="s">
        <v>1268</v>
      </c>
      <c r="AA848" s="23" t="s">
        <v>527</v>
      </c>
      <c r="AB848" s="4">
        <v>1</v>
      </c>
      <c r="AE848" s="4">
        <v>25</v>
      </c>
      <c r="AG848" s="4">
        <v>6</v>
      </c>
    </row>
    <row r="849" spans="1:33" x14ac:dyDescent="0.25">
      <c r="A849" s="4" t="s">
        <v>1408</v>
      </c>
      <c r="B849" s="4">
        <v>66</v>
      </c>
      <c r="C849" s="4">
        <v>20</v>
      </c>
      <c r="D849" s="11">
        <v>100</v>
      </c>
      <c r="E849" s="9">
        <v>0</v>
      </c>
      <c r="F849" s="7">
        <v>0</v>
      </c>
      <c r="G849" s="4">
        <v>5</v>
      </c>
      <c r="H849" s="4">
        <v>2005</v>
      </c>
      <c r="R849" s="4" t="s">
        <v>835</v>
      </c>
      <c r="T849" s="4" t="s">
        <v>1864</v>
      </c>
      <c r="Z849" s="4" t="s">
        <v>1268</v>
      </c>
      <c r="AA849" s="23" t="s">
        <v>526</v>
      </c>
      <c r="AB849" s="4">
        <v>1</v>
      </c>
      <c r="AE849" s="4">
        <v>25</v>
      </c>
      <c r="AG849" s="4">
        <v>6</v>
      </c>
    </row>
    <row r="850" spans="1:33" x14ac:dyDescent="0.25">
      <c r="A850" s="4" t="s">
        <v>1406</v>
      </c>
      <c r="B850" s="4">
        <v>66</v>
      </c>
      <c r="C850" s="4">
        <v>20</v>
      </c>
      <c r="D850" s="11">
        <v>150</v>
      </c>
      <c r="E850" s="9">
        <v>0</v>
      </c>
      <c r="F850" s="7">
        <v>0</v>
      </c>
      <c r="G850" s="4">
        <v>5</v>
      </c>
      <c r="H850" s="4">
        <v>2005</v>
      </c>
      <c r="R850" s="4" t="s">
        <v>835</v>
      </c>
      <c r="T850" s="4" t="s">
        <v>1864</v>
      </c>
      <c r="Z850" s="4" t="s">
        <v>1268</v>
      </c>
      <c r="AA850" s="23" t="s">
        <v>533</v>
      </c>
      <c r="AB850" s="4">
        <v>1</v>
      </c>
      <c r="AE850" s="4">
        <v>25</v>
      </c>
      <c r="AG850" s="4">
        <v>6</v>
      </c>
    </row>
    <row r="851" spans="1:33" x14ac:dyDescent="0.25">
      <c r="A851" s="4" t="s">
        <v>1405</v>
      </c>
      <c r="B851" s="4">
        <v>66</v>
      </c>
      <c r="C851" s="4">
        <v>20</v>
      </c>
      <c r="D851" s="11">
        <v>200</v>
      </c>
      <c r="E851" s="9">
        <v>0</v>
      </c>
      <c r="F851" s="7">
        <v>0</v>
      </c>
      <c r="G851" s="4">
        <v>5</v>
      </c>
      <c r="H851" s="4">
        <v>2005</v>
      </c>
      <c r="R851" s="4" t="s">
        <v>835</v>
      </c>
      <c r="T851" s="4" t="s">
        <v>1864</v>
      </c>
      <c r="Z851" s="4" t="s">
        <v>1268</v>
      </c>
      <c r="AA851" s="23" t="s">
        <v>619</v>
      </c>
      <c r="AB851" s="4">
        <v>1</v>
      </c>
      <c r="AE851" s="4">
        <v>25</v>
      </c>
      <c r="AG851" s="4">
        <v>6</v>
      </c>
    </row>
    <row r="852" spans="1:33" x14ac:dyDescent="0.25">
      <c r="A852" s="4" t="s">
        <v>1407</v>
      </c>
      <c r="B852" s="4">
        <v>66</v>
      </c>
      <c r="C852" s="4">
        <v>20</v>
      </c>
      <c r="D852" s="11">
        <v>250</v>
      </c>
      <c r="E852" s="9">
        <v>0</v>
      </c>
      <c r="F852" s="7">
        <v>0</v>
      </c>
      <c r="G852" s="4">
        <v>5</v>
      </c>
      <c r="H852" s="4">
        <v>2005</v>
      </c>
      <c r="R852" s="4" t="s">
        <v>835</v>
      </c>
      <c r="T852" s="4" t="s">
        <v>1864</v>
      </c>
      <c r="Z852" s="4" t="s">
        <v>1268</v>
      </c>
      <c r="AA852" s="23" t="s">
        <v>532</v>
      </c>
      <c r="AB852" s="4">
        <v>1</v>
      </c>
      <c r="AE852" s="4">
        <v>25</v>
      </c>
      <c r="AG852" s="4">
        <v>6</v>
      </c>
    </row>
    <row r="853" spans="1:33" x14ac:dyDescent="0.25">
      <c r="A853" s="4" t="s">
        <v>815</v>
      </c>
      <c r="B853" s="4">
        <v>786</v>
      </c>
      <c r="C853" s="4">
        <v>5</v>
      </c>
      <c r="D853" s="11">
        <v>5</v>
      </c>
      <c r="E853" s="9">
        <v>0</v>
      </c>
      <c r="F853" s="7">
        <v>5</v>
      </c>
      <c r="G853" s="4">
        <v>1</v>
      </c>
      <c r="H853" s="4">
        <v>6711</v>
      </c>
      <c r="R853" s="4" t="s">
        <v>835</v>
      </c>
      <c r="Z853" s="4" t="s">
        <v>1268</v>
      </c>
      <c r="AA853" s="23" t="s">
        <v>1829</v>
      </c>
      <c r="AB853" s="4">
        <v>1</v>
      </c>
      <c r="AE853" s="4">
        <v>50</v>
      </c>
      <c r="AG853" s="4">
        <v>503</v>
      </c>
    </row>
    <row r="854" spans="1:33" x14ac:dyDescent="0.25">
      <c r="A854" s="4" t="s">
        <v>817</v>
      </c>
      <c r="B854" s="4">
        <v>786</v>
      </c>
      <c r="C854" s="4">
        <v>5</v>
      </c>
      <c r="D854" s="11">
        <v>10</v>
      </c>
      <c r="E854" s="9">
        <v>0</v>
      </c>
      <c r="F854" s="7">
        <v>5</v>
      </c>
      <c r="G854" s="4">
        <v>1</v>
      </c>
      <c r="H854" s="4">
        <v>6711</v>
      </c>
      <c r="R854" s="4" t="s">
        <v>835</v>
      </c>
      <c r="Z854" s="4" t="s">
        <v>1268</v>
      </c>
      <c r="AA854" s="23" t="s">
        <v>1830</v>
      </c>
      <c r="AB854" s="4">
        <v>1</v>
      </c>
      <c r="AE854" s="4">
        <v>50</v>
      </c>
      <c r="AG854" s="4">
        <v>503</v>
      </c>
    </row>
    <row r="855" spans="1:33" x14ac:dyDescent="0.25">
      <c r="A855" s="4" t="s">
        <v>818</v>
      </c>
      <c r="B855" s="4">
        <v>786</v>
      </c>
      <c r="C855" s="4">
        <v>5</v>
      </c>
      <c r="D855" s="11">
        <v>15</v>
      </c>
      <c r="E855" s="9">
        <v>0</v>
      </c>
      <c r="F855" s="7">
        <v>5</v>
      </c>
      <c r="G855" s="4">
        <v>1</v>
      </c>
      <c r="H855" s="4">
        <v>6711</v>
      </c>
      <c r="R855" s="4" t="s">
        <v>835</v>
      </c>
      <c r="Z855" s="4" t="s">
        <v>1268</v>
      </c>
      <c r="AA855" s="23" t="s">
        <v>1832</v>
      </c>
      <c r="AB855" s="4">
        <v>1</v>
      </c>
      <c r="AE855" s="4">
        <v>50</v>
      </c>
      <c r="AG855" s="4">
        <v>503</v>
      </c>
    </row>
    <row r="856" spans="1:33" x14ac:dyDescent="0.25">
      <c r="A856" s="4" t="s">
        <v>819</v>
      </c>
      <c r="B856" s="4">
        <v>786</v>
      </c>
      <c r="C856" s="4">
        <v>5</v>
      </c>
      <c r="D856" s="11">
        <v>20</v>
      </c>
      <c r="E856" s="9">
        <v>0</v>
      </c>
      <c r="F856" s="7">
        <v>5</v>
      </c>
      <c r="G856" s="4">
        <v>1</v>
      </c>
      <c r="H856" s="4">
        <v>6711</v>
      </c>
      <c r="R856" s="4" t="s">
        <v>835</v>
      </c>
      <c r="Z856" s="4" t="s">
        <v>1268</v>
      </c>
      <c r="AA856" s="23" t="s">
        <v>1831</v>
      </c>
      <c r="AB856" s="4">
        <v>1</v>
      </c>
      <c r="AE856" s="4">
        <v>50</v>
      </c>
      <c r="AG856" s="4">
        <v>503</v>
      </c>
    </row>
    <row r="857" spans="1:33" x14ac:dyDescent="0.25">
      <c r="A857" s="4" t="s">
        <v>820</v>
      </c>
      <c r="B857" s="4">
        <v>786</v>
      </c>
      <c r="C857" s="4">
        <v>5</v>
      </c>
      <c r="D857" s="11">
        <v>25</v>
      </c>
      <c r="E857" s="9">
        <v>0</v>
      </c>
      <c r="F857" s="7">
        <v>5</v>
      </c>
      <c r="G857" s="4">
        <v>1</v>
      </c>
      <c r="H857" s="4">
        <v>6711</v>
      </c>
      <c r="R857" s="4" t="s">
        <v>835</v>
      </c>
      <c r="Z857" s="4" t="s">
        <v>1268</v>
      </c>
      <c r="AA857" s="23" t="s">
        <v>1833</v>
      </c>
      <c r="AB857" s="4">
        <v>1</v>
      </c>
      <c r="AE857" s="4">
        <v>50</v>
      </c>
      <c r="AG857" s="4">
        <v>503</v>
      </c>
    </row>
    <row r="858" spans="1:33" x14ac:dyDescent="0.25">
      <c r="A858" s="4" t="s">
        <v>816</v>
      </c>
      <c r="B858" s="4">
        <v>314</v>
      </c>
      <c r="C858" s="4">
        <v>10</v>
      </c>
      <c r="D858" s="11">
        <v>50</v>
      </c>
      <c r="E858" s="9">
        <v>0</v>
      </c>
      <c r="F858" s="7">
        <v>50</v>
      </c>
      <c r="G858" s="4">
        <v>0</v>
      </c>
      <c r="H858" s="4">
        <v>6708</v>
      </c>
      <c r="R858" s="4" t="s">
        <v>826</v>
      </c>
      <c r="Z858" s="4" t="s">
        <v>1268</v>
      </c>
      <c r="AA858" s="23" t="s">
        <v>3340</v>
      </c>
      <c r="AB858" s="4">
        <v>1</v>
      </c>
      <c r="AE858" s="4">
        <v>80</v>
      </c>
      <c r="AG858" s="4">
        <v>501</v>
      </c>
    </row>
    <row r="859" spans="1:33" x14ac:dyDescent="0.25">
      <c r="A859" s="4" t="s">
        <v>821</v>
      </c>
      <c r="B859" s="4">
        <v>314</v>
      </c>
      <c r="C859" s="4">
        <v>10</v>
      </c>
      <c r="D859" s="11">
        <v>100</v>
      </c>
      <c r="E859" s="9">
        <v>0</v>
      </c>
      <c r="F859" s="7">
        <v>60</v>
      </c>
      <c r="G859" s="4">
        <v>0</v>
      </c>
      <c r="H859" s="4">
        <v>6708</v>
      </c>
      <c r="R859" s="4" t="s">
        <v>826</v>
      </c>
      <c r="Z859" s="4" t="s">
        <v>1268</v>
      </c>
      <c r="AA859" s="23" t="s">
        <v>3341</v>
      </c>
      <c r="AB859" s="4">
        <v>1</v>
      </c>
      <c r="AE859" s="4">
        <v>80</v>
      </c>
      <c r="AG859" s="4">
        <v>501</v>
      </c>
    </row>
    <row r="860" spans="1:33" x14ac:dyDescent="0.25">
      <c r="A860" s="4" t="s">
        <v>822</v>
      </c>
      <c r="B860" s="4">
        <v>314</v>
      </c>
      <c r="C860" s="4">
        <v>10</v>
      </c>
      <c r="D860" s="11">
        <v>150</v>
      </c>
      <c r="E860" s="9">
        <v>0</v>
      </c>
      <c r="F860" s="7">
        <v>70</v>
      </c>
      <c r="G860" s="4">
        <v>0</v>
      </c>
      <c r="H860" s="4">
        <v>6708</v>
      </c>
      <c r="R860" s="4" t="s">
        <v>826</v>
      </c>
      <c r="Z860" s="4" t="s">
        <v>1268</v>
      </c>
      <c r="AA860" s="23" t="s">
        <v>3342</v>
      </c>
      <c r="AB860" s="4">
        <v>1</v>
      </c>
      <c r="AE860" s="4">
        <v>80</v>
      </c>
      <c r="AG860" s="4">
        <v>501</v>
      </c>
    </row>
    <row r="861" spans="1:33" x14ac:dyDescent="0.25">
      <c r="A861" s="4" t="s">
        <v>823</v>
      </c>
      <c r="B861" s="4">
        <v>314</v>
      </c>
      <c r="C861" s="4">
        <v>10</v>
      </c>
      <c r="D861" s="11">
        <v>200</v>
      </c>
      <c r="E861" s="9">
        <v>0</v>
      </c>
      <c r="F861" s="7">
        <v>80</v>
      </c>
      <c r="G861" s="4">
        <v>0</v>
      </c>
      <c r="H861" s="4">
        <v>6708</v>
      </c>
      <c r="R861" s="4" t="s">
        <v>826</v>
      </c>
      <c r="Z861" s="4" t="s">
        <v>1268</v>
      </c>
      <c r="AA861" s="23" t="s">
        <v>3343</v>
      </c>
      <c r="AB861" s="4">
        <v>1</v>
      </c>
      <c r="AE861" s="4">
        <v>80</v>
      </c>
      <c r="AG861" s="4">
        <v>501</v>
      </c>
    </row>
    <row r="862" spans="1:33" x14ac:dyDescent="0.25">
      <c r="A862" s="4" t="s">
        <v>824</v>
      </c>
      <c r="B862" s="4">
        <v>314</v>
      </c>
      <c r="C862" s="4">
        <v>10</v>
      </c>
      <c r="D862" s="11">
        <v>250</v>
      </c>
      <c r="E862" s="9">
        <v>0</v>
      </c>
      <c r="F862" s="7">
        <v>90</v>
      </c>
      <c r="G862" s="4">
        <v>0</v>
      </c>
      <c r="H862" s="4">
        <v>6708</v>
      </c>
      <c r="R862" s="4" t="s">
        <v>826</v>
      </c>
      <c r="Z862" s="4" t="s">
        <v>1268</v>
      </c>
      <c r="AA862" s="23" t="s">
        <v>2702</v>
      </c>
      <c r="AB862" s="4">
        <v>1</v>
      </c>
      <c r="AE862" s="4">
        <v>80</v>
      </c>
      <c r="AG862" s="4">
        <v>501</v>
      </c>
    </row>
    <row r="863" spans="1:33" x14ac:dyDescent="0.25">
      <c r="A863" s="4" t="s">
        <v>831</v>
      </c>
      <c r="B863" s="4">
        <v>315</v>
      </c>
      <c r="C863" s="4">
        <v>20</v>
      </c>
      <c r="D863" s="11">
        <v>100</v>
      </c>
      <c r="E863" s="9">
        <v>0</v>
      </c>
      <c r="F863" s="7">
        <v>20</v>
      </c>
      <c r="G863" s="4">
        <v>10</v>
      </c>
      <c r="H863" s="4">
        <v>6709</v>
      </c>
      <c r="R863" s="4" t="s">
        <v>836</v>
      </c>
      <c r="Z863" s="4" t="s">
        <v>1268</v>
      </c>
      <c r="AA863" s="23" t="s">
        <v>2725</v>
      </c>
      <c r="AB863" s="4">
        <v>2</v>
      </c>
      <c r="AE863" s="4">
        <v>25</v>
      </c>
      <c r="AG863" s="4">
        <v>502</v>
      </c>
    </row>
    <row r="864" spans="1:33" x14ac:dyDescent="0.25">
      <c r="A864" s="4" t="s">
        <v>832</v>
      </c>
      <c r="B864" s="4">
        <v>315</v>
      </c>
      <c r="C864" s="4">
        <v>20</v>
      </c>
      <c r="D864" s="11">
        <v>150</v>
      </c>
      <c r="E864" s="9">
        <v>0</v>
      </c>
      <c r="F864" s="7">
        <v>30</v>
      </c>
      <c r="G864" s="4">
        <v>10</v>
      </c>
      <c r="H864" s="4">
        <v>6709</v>
      </c>
      <c r="R864" s="4" t="s">
        <v>836</v>
      </c>
      <c r="Z864" s="4" t="s">
        <v>1268</v>
      </c>
      <c r="AA864" s="23" t="s">
        <v>2726</v>
      </c>
      <c r="AB864" s="4">
        <v>2</v>
      </c>
      <c r="AE864" s="4">
        <v>25</v>
      </c>
      <c r="AG864" s="4">
        <v>502</v>
      </c>
    </row>
    <row r="865" spans="1:35" x14ac:dyDescent="0.25">
      <c r="A865" s="4" t="s">
        <v>833</v>
      </c>
      <c r="B865" s="4">
        <v>315</v>
      </c>
      <c r="C865" s="4">
        <v>20</v>
      </c>
      <c r="D865" s="11">
        <v>150</v>
      </c>
      <c r="E865" s="9">
        <v>0</v>
      </c>
      <c r="F865" s="7">
        <v>40</v>
      </c>
      <c r="G865" s="4">
        <v>10</v>
      </c>
      <c r="H865" s="4">
        <v>6709</v>
      </c>
      <c r="R865" s="4" t="s">
        <v>836</v>
      </c>
      <c r="Z865" s="4" t="s">
        <v>1268</v>
      </c>
      <c r="AA865" s="23" t="s">
        <v>2727</v>
      </c>
      <c r="AB865" s="4">
        <v>2</v>
      </c>
      <c r="AE865" s="4">
        <v>25</v>
      </c>
      <c r="AG865" s="4">
        <v>502</v>
      </c>
    </row>
    <row r="866" spans="1:35" x14ac:dyDescent="0.25">
      <c r="A866" s="4" t="s">
        <v>834</v>
      </c>
      <c r="B866" s="4">
        <v>315</v>
      </c>
      <c r="C866" s="4">
        <v>20</v>
      </c>
      <c r="D866" s="11">
        <v>200</v>
      </c>
      <c r="E866" s="9">
        <v>0</v>
      </c>
      <c r="F866" s="7">
        <v>50</v>
      </c>
      <c r="G866" s="4">
        <v>10</v>
      </c>
      <c r="H866" s="4">
        <v>6709</v>
      </c>
      <c r="R866" s="4" t="s">
        <v>836</v>
      </c>
      <c r="Z866" s="4" t="s">
        <v>1268</v>
      </c>
      <c r="AA866" s="23" t="s">
        <v>2728</v>
      </c>
      <c r="AB866" s="4">
        <v>2</v>
      </c>
      <c r="AE866" s="4">
        <v>25</v>
      </c>
      <c r="AG866" s="4">
        <v>502</v>
      </c>
    </row>
    <row r="867" spans="1:35" x14ac:dyDescent="0.25">
      <c r="A867" s="4" t="s">
        <v>830</v>
      </c>
      <c r="B867" s="4">
        <v>315</v>
      </c>
      <c r="C867" s="4">
        <v>20</v>
      </c>
      <c r="D867" s="11">
        <v>250</v>
      </c>
      <c r="E867" s="9">
        <v>0</v>
      </c>
      <c r="F867" s="7">
        <v>60</v>
      </c>
      <c r="G867" s="4">
        <v>10</v>
      </c>
      <c r="H867" s="4">
        <v>6709</v>
      </c>
      <c r="R867" s="4" t="s">
        <v>836</v>
      </c>
      <c r="Z867" s="4" t="s">
        <v>1268</v>
      </c>
      <c r="AA867" s="23" t="s">
        <v>3080</v>
      </c>
      <c r="AB867" s="4">
        <v>2</v>
      </c>
      <c r="AE867" s="4">
        <v>25</v>
      </c>
      <c r="AG867" s="4">
        <v>502</v>
      </c>
    </row>
    <row r="868" spans="1:35" x14ac:dyDescent="0.25">
      <c r="A868" s="4" t="s">
        <v>852</v>
      </c>
      <c r="B868" s="4">
        <v>128</v>
      </c>
      <c r="C868" s="4">
        <v>20</v>
      </c>
      <c r="D868" s="11">
        <v>400</v>
      </c>
      <c r="E868" s="9">
        <v>0</v>
      </c>
      <c r="F868" s="7">
        <v>20</v>
      </c>
      <c r="H868" s="4">
        <v>41</v>
      </c>
      <c r="R868" s="4" t="s">
        <v>880</v>
      </c>
      <c r="T868" s="4" t="s">
        <v>1594</v>
      </c>
    </row>
    <row r="869" spans="1:35" x14ac:dyDescent="0.25">
      <c r="A869" s="4" t="s">
        <v>876</v>
      </c>
      <c r="B869" s="4">
        <v>128</v>
      </c>
      <c r="C869" s="4">
        <v>20</v>
      </c>
      <c r="D869" s="11">
        <v>400</v>
      </c>
      <c r="E869" s="9">
        <v>0</v>
      </c>
      <c r="F869" s="7">
        <v>20</v>
      </c>
      <c r="H869" s="4">
        <v>41</v>
      </c>
      <c r="R869" s="4" t="s">
        <v>881</v>
      </c>
      <c r="T869" s="4" t="s">
        <v>1594</v>
      </c>
    </row>
    <row r="870" spans="1:35" x14ac:dyDescent="0.25">
      <c r="A870" s="4" t="s">
        <v>877</v>
      </c>
      <c r="B870" s="4">
        <v>128</v>
      </c>
      <c r="C870" s="4">
        <v>20</v>
      </c>
      <c r="D870" s="11">
        <v>400</v>
      </c>
      <c r="E870" s="9">
        <v>0</v>
      </c>
      <c r="F870" s="7">
        <v>20</v>
      </c>
      <c r="H870" s="4">
        <v>41</v>
      </c>
      <c r="R870" s="4" t="s">
        <v>882</v>
      </c>
      <c r="T870" s="4" t="s">
        <v>1594</v>
      </c>
    </row>
    <row r="871" spans="1:35" x14ac:dyDescent="0.25">
      <c r="A871" s="4" t="s">
        <v>473</v>
      </c>
      <c r="B871" s="4">
        <v>72</v>
      </c>
      <c r="C871" s="4">
        <v>40</v>
      </c>
      <c r="D871" s="11">
        <v>200</v>
      </c>
      <c r="E871" s="9">
        <v>0</v>
      </c>
      <c r="F871" s="7">
        <v>100</v>
      </c>
      <c r="G871" s="4">
        <v>5</v>
      </c>
      <c r="H871" s="4">
        <v>2012</v>
      </c>
      <c r="Z871" s="4" t="s">
        <v>1116</v>
      </c>
      <c r="AA871" s="23" t="s">
        <v>474</v>
      </c>
      <c r="AH871" s="4">
        <v>6</v>
      </c>
      <c r="AI871" s="4">
        <v>20</v>
      </c>
    </row>
    <row r="872" spans="1:35" x14ac:dyDescent="0.25">
      <c r="A872" s="4" t="s">
        <v>2462</v>
      </c>
      <c r="B872" s="4">
        <v>72</v>
      </c>
      <c r="C872" s="4">
        <v>40</v>
      </c>
      <c r="D872" s="11">
        <v>300</v>
      </c>
      <c r="E872" s="9">
        <v>0</v>
      </c>
      <c r="F872" s="7">
        <v>200</v>
      </c>
      <c r="H872" s="4">
        <v>2012</v>
      </c>
      <c r="Z872" s="4" t="s">
        <v>1116</v>
      </c>
      <c r="AA872" s="23" t="s">
        <v>475</v>
      </c>
      <c r="AH872" s="4">
        <v>6</v>
      </c>
      <c r="AI872" s="4">
        <v>25</v>
      </c>
    </row>
    <row r="873" spans="1:35" x14ac:dyDescent="0.25">
      <c r="A873" s="4" t="s">
        <v>2463</v>
      </c>
      <c r="B873" s="4">
        <v>72</v>
      </c>
      <c r="C873" s="4">
        <v>40</v>
      </c>
      <c r="D873" s="11">
        <v>400</v>
      </c>
      <c r="E873" s="9">
        <v>0</v>
      </c>
      <c r="F873" s="7">
        <v>300</v>
      </c>
      <c r="H873" s="4">
        <v>2012</v>
      </c>
      <c r="Z873" s="4" t="s">
        <v>1116</v>
      </c>
      <c r="AA873" s="23" t="s">
        <v>476</v>
      </c>
      <c r="AH873" s="4">
        <v>6</v>
      </c>
      <c r="AI873" s="4">
        <v>30</v>
      </c>
    </row>
    <row r="874" spans="1:35" x14ac:dyDescent="0.25">
      <c r="A874" s="4" t="s">
        <v>2464</v>
      </c>
      <c r="B874" s="4">
        <v>72</v>
      </c>
      <c r="C874" s="4">
        <v>40</v>
      </c>
      <c r="D874" s="11">
        <v>500</v>
      </c>
      <c r="E874" s="9">
        <v>0</v>
      </c>
      <c r="F874" s="7">
        <v>400</v>
      </c>
      <c r="H874" s="4">
        <v>2012</v>
      </c>
      <c r="Z874" s="4" t="s">
        <v>1116</v>
      </c>
      <c r="AA874" s="23" t="s">
        <v>477</v>
      </c>
      <c r="AH874" s="4">
        <v>6</v>
      </c>
      <c r="AI874" s="4">
        <v>35</v>
      </c>
    </row>
    <row r="875" spans="1:35" x14ac:dyDescent="0.25">
      <c r="A875" s="4" t="s">
        <v>2465</v>
      </c>
      <c r="B875" s="4">
        <v>72</v>
      </c>
      <c r="C875" s="4">
        <v>40</v>
      </c>
      <c r="D875" s="11">
        <v>600</v>
      </c>
      <c r="E875" s="9">
        <v>0</v>
      </c>
      <c r="F875" s="7">
        <v>500</v>
      </c>
      <c r="H875" s="4">
        <v>2012</v>
      </c>
      <c r="Z875" s="4" t="s">
        <v>1116</v>
      </c>
      <c r="AA875" s="23" t="s">
        <v>478</v>
      </c>
      <c r="AH875" s="4">
        <v>6</v>
      </c>
      <c r="AI875" s="4">
        <v>40</v>
      </c>
    </row>
    <row r="876" spans="1:35" x14ac:dyDescent="0.25">
      <c r="A876" s="4" t="s">
        <v>479</v>
      </c>
      <c r="B876" s="4">
        <v>258</v>
      </c>
      <c r="C876" s="4">
        <v>50</v>
      </c>
      <c r="D876" s="11">
        <v>50</v>
      </c>
      <c r="E876" s="9">
        <v>300</v>
      </c>
      <c r="F876" s="7">
        <v>0</v>
      </c>
      <c r="H876" s="4">
        <v>2032</v>
      </c>
      <c r="Z876" s="4" t="s">
        <v>1116</v>
      </c>
      <c r="AA876" s="23" t="s">
        <v>453</v>
      </c>
      <c r="AH876" s="4">
        <v>6</v>
      </c>
      <c r="AI876" s="4">
        <v>38</v>
      </c>
    </row>
    <row r="877" spans="1:35" x14ac:dyDescent="0.25">
      <c r="A877" s="4" t="s">
        <v>2466</v>
      </c>
      <c r="B877" s="4">
        <v>258</v>
      </c>
      <c r="C877" s="4">
        <v>50</v>
      </c>
      <c r="D877" s="11">
        <v>50</v>
      </c>
      <c r="E877" s="9">
        <v>400</v>
      </c>
      <c r="F877" s="7">
        <v>0</v>
      </c>
      <c r="H877" s="4">
        <v>2032</v>
      </c>
      <c r="Z877" s="4" t="s">
        <v>1116</v>
      </c>
      <c r="AA877" s="23" t="s">
        <v>1785</v>
      </c>
      <c r="AH877" s="4">
        <v>6</v>
      </c>
      <c r="AI877" s="4">
        <v>44</v>
      </c>
    </row>
    <row r="878" spans="1:35" x14ac:dyDescent="0.25">
      <c r="A878" s="4" t="s">
        <v>2467</v>
      </c>
      <c r="B878" s="4">
        <v>258</v>
      </c>
      <c r="C878" s="4">
        <v>50</v>
      </c>
      <c r="D878" s="11">
        <v>50</v>
      </c>
      <c r="E878" s="9">
        <v>500</v>
      </c>
      <c r="F878" s="7">
        <v>0</v>
      </c>
      <c r="H878" s="4">
        <v>2032</v>
      </c>
      <c r="Z878" s="4" t="s">
        <v>1116</v>
      </c>
      <c r="AA878" s="23" t="s">
        <v>1786</v>
      </c>
      <c r="AH878" s="4">
        <v>8</v>
      </c>
      <c r="AI878" s="4">
        <v>50</v>
      </c>
    </row>
    <row r="879" spans="1:35" x14ac:dyDescent="0.25">
      <c r="A879" s="4" t="s">
        <v>2468</v>
      </c>
      <c r="B879" s="4">
        <v>258</v>
      </c>
      <c r="C879" s="4">
        <v>50</v>
      </c>
      <c r="D879" s="11">
        <v>50</v>
      </c>
      <c r="E879" s="9">
        <v>600</v>
      </c>
      <c r="F879" s="7">
        <v>0</v>
      </c>
      <c r="H879" s="4">
        <v>2032</v>
      </c>
      <c r="Z879" s="4" t="s">
        <v>1116</v>
      </c>
      <c r="AA879" s="23" t="s">
        <v>1787</v>
      </c>
      <c r="AH879" s="4">
        <v>8</v>
      </c>
      <c r="AI879" s="4">
        <v>56</v>
      </c>
    </row>
    <row r="880" spans="1:35" x14ac:dyDescent="0.25">
      <c r="A880" s="4" t="s">
        <v>2469</v>
      </c>
      <c r="B880" s="4">
        <v>258</v>
      </c>
      <c r="C880" s="4">
        <v>50</v>
      </c>
      <c r="D880" s="11">
        <v>50</v>
      </c>
      <c r="E880" s="9">
        <v>700</v>
      </c>
      <c r="F880" s="7">
        <v>0</v>
      </c>
      <c r="H880" s="4">
        <v>2032</v>
      </c>
      <c r="Z880" s="4" t="s">
        <v>1116</v>
      </c>
      <c r="AA880" s="23" t="s">
        <v>1788</v>
      </c>
      <c r="AH880" s="4">
        <v>8</v>
      </c>
      <c r="AI880" s="4">
        <v>63</v>
      </c>
    </row>
    <row r="881" spans="1:35" x14ac:dyDescent="0.25">
      <c r="A881" s="4" t="s">
        <v>1789</v>
      </c>
      <c r="B881" s="4">
        <v>261</v>
      </c>
      <c r="C881" s="4">
        <v>50</v>
      </c>
      <c r="D881" s="11">
        <v>200</v>
      </c>
      <c r="E881" s="9">
        <v>0</v>
      </c>
      <c r="F881" s="7">
        <v>300</v>
      </c>
      <c r="H881" s="4">
        <v>2046</v>
      </c>
      <c r="J881" s="4" t="s">
        <v>551</v>
      </c>
      <c r="K881" s="4">
        <v>1</v>
      </c>
      <c r="Z881" s="4" t="s">
        <v>1116</v>
      </c>
      <c r="AA881" s="23" t="s">
        <v>1790</v>
      </c>
      <c r="AB881" s="4">
        <v>2</v>
      </c>
      <c r="AG881" s="4">
        <v>41</v>
      </c>
      <c r="AH881" s="4">
        <v>6</v>
      </c>
      <c r="AI881" s="4">
        <v>50</v>
      </c>
    </row>
    <row r="882" spans="1:35" x14ac:dyDescent="0.25">
      <c r="A882" s="4" t="s">
        <v>2459</v>
      </c>
      <c r="B882" s="4">
        <v>261</v>
      </c>
      <c r="C882" s="4">
        <v>50</v>
      </c>
      <c r="D882" s="11">
        <v>200</v>
      </c>
      <c r="E882" s="9">
        <v>0</v>
      </c>
      <c r="F882" s="7">
        <v>400</v>
      </c>
      <c r="H882" s="4">
        <v>2046</v>
      </c>
      <c r="K882" s="4">
        <v>2</v>
      </c>
      <c r="Z882" s="4" t="s">
        <v>1116</v>
      </c>
      <c r="AA882" s="23" t="s">
        <v>1791</v>
      </c>
      <c r="AH882" s="4">
        <v>6</v>
      </c>
      <c r="AI882" s="4">
        <v>50</v>
      </c>
    </row>
    <row r="883" spans="1:35" x14ac:dyDescent="0.25">
      <c r="A883" s="4" t="s">
        <v>2460</v>
      </c>
      <c r="B883" s="4">
        <v>261</v>
      </c>
      <c r="C883" s="4">
        <v>50</v>
      </c>
      <c r="D883" s="11">
        <v>200</v>
      </c>
      <c r="E883" s="9">
        <v>0</v>
      </c>
      <c r="F883" s="7">
        <v>500</v>
      </c>
      <c r="H883" s="4">
        <v>2046</v>
      </c>
      <c r="K883" s="4">
        <v>3</v>
      </c>
      <c r="Z883" s="4" t="s">
        <v>1116</v>
      </c>
      <c r="AA883" s="23" t="s">
        <v>1792</v>
      </c>
      <c r="AG883" s="4" t="s">
        <v>1199</v>
      </c>
      <c r="AH883" s="4">
        <v>6</v>
      </c>
      <c r="AI883" s="4">
        <v>50</v>
      </c>
    </row>
    <row r="884" spans="1:35" x14ac:dyDescent="0.25">
      <c r="A884" s="4" t="s">
        <v>2461</v>
      </c>
      <c r="B884" s="4">
        <v>261</v>
      </c>
      <c r="C884" s="4">
        <v>50</v>
      </c>
      <c r="D884" s="11">
        <v>200</v>
      </c>
      <c r="E884" s="9">
        <v>0</v>
      </c>
      <c r="F884" s="7">
        <v>600</v>
      </c>
      <c r="H884" s="4">
        <v>2046</v>
      </c>
      <c r="K884" s="4">
        <v>4</v>
      </c>
      <c r="Z884" s="4" t="s">
        <v>1116</v>
      </c>
      <c r="AA884" s="23" t="s">
        <v>1793</v>
      </c>
      <c r="AH884" s="4">
        <v>6</v>
      </c>
      <c r="AI884" s="4">
        <v>50</v>
      </c>
    </row>
    <row r="885" spans="1:35" x14ac:dyDescent="0.25">
      <c r="A885" s="4" t="s">
        <v>2518</v>
      </c>
      <c r="B885" s="4">
        <v>261</v>
      </c>
      <c r="C885" s="4">
        <v>50</v>
      </c>
      <c r="D885" s="11">
        <v>200</v>
      </c>
      <c r="E885" s="9">
        <v>0</v>
      </c>
      <c r="F885" s="7">
        <v>700</v>
      </c>
      <c r="H885" s="4">
        <v>2046</v>
      </c>
      <c r="K885" s="4">
        <v>5</v>
      </c>
      <c r="Z885" s="4" t="s">
        <v>1116</v>
      </c>
      <c r="AA885" s="23" t="s">
        <v>1794</v>
      </c>
      <c r="AH885" s="4">
        <v>8</v>
      </c>
      <c r="AI885" s="4">
        <v>50</v>
      </c>
    </row>
    <row r="886" spans="1:35" s="7" customFormat="1" x14ac:dyDescent="0.25">
      <c r="A886" s="4" t="s">
        <v>2616</v>
      </c>
      <c r="B886" s="4">
        <v>195</v>
      </c>
      <c r="C886" s="4">
        <v>30</v>
      </c>
      <c r="D886" s="11">
        <v>0</v>
      </c>
      <c r="E886" s="9">
        <v>160</v>
      </c>
      <c r="F886" s="4">
        <v>0</v>
      </c>
      <c r="G886" s="4"/>
      <c r="H886" s="4">
        <v>33</v>
      </c>
      <c r="I886" s="4"/>
      <c r="J886" s="4" t="s">
        <v>1033</v>
      </c>
      <c r="K886" s="4">
        <v>4</v>
      </c>
      <c r="R886" s="4" t="s">
        <v>1629</v>
      </c>
      <c r="S886" s="4">
        <v>35</v>
      </c>
      <c r="T886" s="4" t="s">
        <v>1594</v>
      </c>
      <c r="U886" s="23" t="s">
        <v>2912</v>
      </c>
      <c r="V886" s="4"/>
      <c r="W886" s="4"/>
      <c r="X886" s="4"/>
      <c r="Y886" s="4"/>
      <c r="Z886" s="4"/>
      <c r="AA886" s="23"/>
      <c r="AB886" s="4"/>
      <c r="AC886" s="4"/>
      <c r="AD886" s="4"/>
      <c r="AE886" s="4"/>
      <c r="AF886" s="4"/>
      <c r="AG886" s="4"/>
    </row>
    <row r="887" spans="1:35" s="7" customFormat="1" x14ac:dyDescent="0.25">
      <c r="A887" s="4" t="s">
        <v>2617</v>
      </c>
      <c r="B887" s="4">
        <v>195</v>
      </c>
      <c r="C887" s="4">
        <v>30</v>
      </c>
      <c r="D887" s="11">
        <v>0</v>
      </c>
      <c r="E887" s="9">
        <v>190</v>
      </c>
      <c r="F887" s="4">
        <v>0</v>
      </c>
      <c r="G887" s="4"/>
      <c r="H887" s="4">
        <v>33</v>
      </c>
      <c r="I887" s="4"/>
      <c r="J887" s="4" t="s">
        <v>1033</v>
      </c>
      <c r="K887" s="4">
        <v>5</v>
      </c>
      <c r="R887" s="4" t="s">
        <v>1629</v>
      </c>
      <c r="S887" s="4">
        <v>40</v>
      </c>
      <c r="T887" s="4" t="s">
        <v>1594</v>
      </c>
      <c r="U887" s="23" t="s">
        <v>1835</v>
      </c>
      <c r="V887" s="4"/>
      <c r="W887" s="4"/>
      <c r="X887" s="4"/>
      <c r="Y887" s="4"/>
      <c r="Z887" s="4"/>
      <c r="AA887" s="23"/>
      <c r="AB887" s="4"/>
      <c r="AC887" s="4"/>
      <c r="AD887" s="4"/>
      <c r="AE887" s="4"/>
      <c r="AF887" s="4"/>
      <c r="AG887" s="4"/>
    </row>
    <row r="888" spans="1:35" s="7" customFormat="1" x14ac:dyDescent="0.25">
      <c r="A888" s="4" t="s">
        <v>2619</v>
      </c>
      <c r="B888" s="4">
        <v>191</v>
      </c>
      <c r="C888" s="4">
        <v>30</v>
      </c>
      <c r="D888" s="11">
        <v>90</v>
      </c>
      <c r="E888" s="9">
        <v>0</v>
      </c>
      <c r="F888" s="4">
        <v>90</v>
      </c>
      <c r="H888" s="4">
        <v>34</v>
      </c>
      <c r="I888" s="4"/>
      <c r="J888" s="4" t="s">
        <v>1034</v>
      </c>
      <c r="K888" s="4">
        <v>4</v>
      </c>
      <c r="R888" s="4" t="s">
        <v>2621</v>
      </c>
      <c r="S888" s="4">
        <v>25</v>
      </c>
      <c r="T888" s="4" t="s">
        <v>1594</v>
      </c>
      <c r="U888" s="23" t="s">
        <v>2912</v>
      </c>
      <c r="AA888" s="26"/>
    </row>
    <row r="889" spans="1:35" s="7" customFormat="1" x14ac:dyDescent="0.25">
      <c r="A889" s="4" t="s">
        <v>2620</v>
      </c>
      <c r="B889" s="4">
        <v>191</v>
      </c>
      <c r="C889" s="4">
        <v>30</v>
      </c>
      <c r="D889" s="11">
        <v>110</v>
      </c>
      <c r="E889" s="9">
        <v>0</v>
      </c>
      <c r="F889" s="4">
        <v>110</v>
      </c>
      <c r="H889" s="4">
        <v>34</v>
      </c>
      <c r="I889" s="4"/>
      <c r="J889" s="4" t="s">
        <v>1034</v>
      </c>
      <c r="K889" s="4">
        <v>5</v>
      </c>
      <c r="R889" s="4" t="s">
        <v>2621</v>
      </c>
      <c r="S889" s="4">
        <v>30</v>
      </c>
      <c r="T889" s="4" t="s">
        <v>1594</v>
      </c>
      <c r="U889" s="23" t="s">
        <v>1835</v>
      </c>
      <c r="AA889" s="26"/>
    </row>
    <row r="890" spans="1:35" s="7" customFormat="1" x14ac:dyDescent="0.25">
      <c r="A890" s="4" t="s">
        <v>2732</v>
      </c>
      <c r="B890" s="4">
        <v>420</v>
      </c>
      <c r="C890" s="4">
        <v>30</v>
      </c>
      <c r="D890" s="11">
        <v>400</v>
      </c>
      <c r="E890" s="9">
        <v>0</v>
      </c>
      <c r="F890" s="4">
        <v>30</v>
      </c>
      <c r="G890" s="4">
        <v>4</v>
      </c>
      <c r="H890" s="4">
        <v>2027</v>
      </c>
      <c r="I890" s="4"/>
      <c r="J890" s="4" t="s">
        <v>426</v>
      </c>
      <c r="K890" s="4">
        <v>6</v>
      </c>
      <c r="L890" s="4"/>
      <c r="M890" s="4"/>
      <c r="N890" s="4"/>
      <c r="O890" s="4"/>
      <c r="P890" s="4"/>
      <c r="Q890" s="4"/>
      <c r="R890" s="4"/>
      <c r="S890" s="4"/>
      <c r="T890" s="4"/>
      <c r="U890" s="23"/>
      <c r="V890" s="4"/>
      <c r="W890" s="4"/>
      <c r="X890" s="4"/>
      <c r="Y890" s="4"/>
      <c r="Z890" s="4" t="s">
        <v>1102</v>
      </c>
      <c r="AA890" s="23" t="s">
        <v>3102</v>
      </c>
      <c r="AB890" s="4">
        <v>1</v>
      </c>
      <c r="AC890" s="4" t="s">
        <v>2927</v>
      </c>
      <c r="AD890" s="4">
        <v>19</v>
      </c>
      <c r="AE890" s="4"/>
      <c r="AF890" s="4" t="s">
        <v>2928</v>
      </c>
      <c r="AG890" s="4">
        <v>25</v>
      </c>
      <c r="AH890" s="4"/>
      <c r="AI890" s="4"/>
    </row>
    <row r="891" spans="1:35" s="7" customFormat="1" x14ac:dyDescent="0.25">
      <c r="A891" s="4" t="s">
        <v>2733</v>
      </c>
      <c r="B891" s="4">
        <v>420</v>
      </c>
      <c r="C891" s="4">
        <v>30</v>
      </c>
      <c r="D891" s="11">
        <v>500</v>
      </c>
      <c r="E891" s="9">
        <v>0</v>
      </c>
      <c r="F891" s="4">
        <v>35</v>
      </c>
      <c r="G891" s="4">
        <v>4</v>
      </c>
      <c r="H891" s="4">
        <v>2027</v>
      </c>
      <c r="I891" s="4"/>
      <c r="J891" s="4" t="s">
        <v>426</v>
      </c>
      <c r="K891" s="4">
        <v>7</v>
      </c>
      <c r="L891" s="4"/>
      <c r="M891" s="4"/>
      <c r="N891" s="4"/>
      <c r="O891" s="4"/>
      <c r="P891" s="4"/>
      <c r="Q891" s="4"/>
      <c r="R891" s="4"/>
      <c r="S891" s="4"/>
      <c r="T891" s="4"/>
      <c r="U891" s="23"/>
      <c r="V891" s="4"/>
      <c r="W891" s="4"/>
      <c r="X891" s="4"/>
      <c r="Y891" s="4"/>
      <c r="Z891" s="4" t="s">
        <v>1102</v>
      </c>
      <c r="AA891" s="23" t="s">
        <v>2886</v>
      </c>
      <c r="AB891" s="4">
        <v>1</v>
      </c>
      <c r="AC891" s="4" t="s">
        <v>2927</v>
      </c>
      <c r="AD891" s="4">
        <v>19</v>
      </c>
      <c r="AE891" s="4"/>
      <c r="AF891" s="4" t="s">
        <v>2928</v>
      </c>
      <c r="AG891" s="4">
        <v>25</v>
      </c>
      <c r="AH891" s="4"/>
      <c r="AI891" s="4"/>
    </row>
    <row r="892" spans="1:35" s="7" customFormat="1" x14ac:dyDescent="0.25">
      <c r="A892" s="4" t="s">
        <v>2734</v>
      </c>
      <c r="B892" s="4">
        <v>420</v>
      </c>
      <c r="C892" s="4">
        <v>30</v>
      </c>
      <c r="D892" s="11">
        <v>600</v>
      </c>
      <c r="E892" s="9">
        <v>0</v>
      </c>
      <c r="F892" s="4">
        <v>40</v>
      </c>
      <c r="G892" s="4">
        <v>4</v>
      </c>
      <c r="H892" s="4">
        <v>2027</v>
      </c>
      <c r="I892" s="4"/>
      <c r="J892" s="4" t="s">
        <v>426</v>
      </c>
      <c r="K892" s="4">
        <v>8</v>
      </c>
      <c r="L892" s="4"/>
      <c r="M892" s="4"/>
      <c r="N892" s="4"/>
      <c r="O892" s="4"/>
      <c r="P892" s="4"/>
      <c r="Q892" s="4"/>
      <c r="R892" s="4"/>
      <c r="S892" s="4"/>
      <c r="T892" s="4"/>
      <c r="U892" s="23"/>
      <c r="V892" s="4"/>
      <c r="W892" s="4"/>
      <c r="X892" s="4"/>
      <c r="Y892" s="4"/>
      <c r="Z892" s="4" t="s">
        <v>1102</v>
      </c>
      <c r="AA892" s="23" t="s">
        <v>3103</v>
      </c>
      <c r="AB892" s="4">
        <v>1</v>
      </c>
      <c r="AC892" s="4" t="s">
        <v>2927</v>
      </c>
      <c r="AD892" s="4">
        <v>19</v>
      </c>
      <c r="AE892" s="4"/>
      <c r="AF892" s="4" t="s">
        <v>2928</v>
      </c>
      <c r="AG892" s="4">
        <v>25</v>
      </c>
      <c r="AH892" s="4"/>
      <c r="AI892" s="4"/>
    </row>
    <row r="893" spans="1:35" s="7" customFormat="1" x14ac:dyDescent="0.25">
      <c r="A893" s="4" t="s">
        <v>2735</v>
      </c>
      <c r="B893" s="4">
        <v>420</v>
      </c>
      <c r="C893" s="4">
        <v>30</v>
      </c>
      <c r="D893" s="11">
        <v>700</v>
      </c>
      <c r="E893" s="9">
        <v>0</v>
      </c>
      <c r="F893" s="4">
        <v>45</v>
      </c>
      <c r="G893" s="4">
        <v>4</v>
      </c>
      <c r="H893" s="4">
        <v>2027</v>
      </c>
      <c r="I893" s="4"/>
      <c r="J893" s="4" t="s">
        <v>426</v>
      </c>
      <c r="K893" s="4">
        <v>9</v>
      </c>
      <c r="L893" s="4"/>
      <c r="M893" s="4"/>
      <c r="N893" s="4"/>
      <c r="O893" s="4"/>
      <c r="P893" s="4"/>
      <c r="Q893" s="4"/>
      <c r="R893" s="4"/>
      <c r="S893" s="4"/>
      <c r="T893" s="4"/>
      <c r="U893" s="23"/>
      <c r="V893" s="4"/>
      <c r="W893" s="4"/>
      <c r="X893" s="4"/>
      <c r="Y893" s="4"/>
      <c r="Z893" s="4" t="s">
        <v>1102</v>
      </c>
      <c r="AA893" s="23" t="s">
        <v>2704</v>
      </c>
      <c r="AB893" s="4">
        <v>1</v>
      </c>
      <c r="AC893" s="4" t="s">
        <v>2927</v>
      </c>
      <c r="AD893" s="4">
        <v>19</v>
      </c>
      <c r="AE893" s="4"/>
      <c r="AF893" s="4" t="s">
        <v>2928</v>
      </c>
      <c r="AG893" s="4">
        <v>25</v>
      </c>
      <c r="AH893" s="4"/>
      <c r="AI893" s="4"/>
    </row>
    <row r="894" spans="1:35" s="7" customFormat="1" x14ac:dyDescent="0.25">
      <c r="A894" s="4" t="s">
        <v>2736</v>
      </c>
      <c r="B894" s="4">
        <v>420</v>
      </c>
      <c r="C894" s="4">
        <v>30</v>
      </c>
      <c r="D894" s="11">
        <v>800</v>
      </c>
      <c r="E894" s="9">
        <v>0</v>
      </c>
      <c r="F894" s="4">
        <v>50</v>
      </c>
      <c r="G894" s="4">
        <v>4</v>
      </c>
      <c r="H894" s="4">
        <v>2027</v>
      </c>
      <c r="I894" s="4"/>
      <c r="J894" s="4" t="s">
        <v>426</v>
      </c>
      <c r="K894" s="4">
        <v>10</v>
      </c>
      <c r="L894" s="4"/>
      <c r="M894" s="4"/>
      <c r="N894" s="4"/>
      <c r="O894" s="4"/>
      <c r="P894" s="4"/>
      <c r="Q894" s="4"/>
      <c r="R894" s="4"/>
      <c r="S894" s="4"/>
      <c r="T894" s="4"/>
      <c r="U894" s="23"/>
      <c r="V894" s="4"/>
      <c r="W894" s="4"/>
      <c r="X894" s="4"/>
      <c r="Y894" s="4"/>
      <c r="Z894" s="4" t="s">
        <v>1102</v>
      </c>
      <c r="AA894" s="23" t="s">
        <v>3104</v>
      </c>
      <c r="AB894" s="4">
        <v>1</v>
      </c>
      <c r="AC894" s="4" t="s">
        <v>2927</v>
      </c>
      <c r="AD894" s="4">
        <v>19</v>
      </c>
      <c r="AE894" s="4"/>
      <c r="AF894" s="4" t="s">
        <v>2928</v>
      </c>
      <c r="AG894" s="4">
        <v>25</v>
      </c>
      <c r="AH894" s="4"/>
      <c r="AI894" s="4"/>
    </row>
    <row r="895" spans="1:35" s="7" customFormat="1" x14ac:dyDescent="0.25">
      <c r="A895" s="4" t="s">
        <v>2739</v>
      </c>
      <c r="B895" s="4">
        <v>585</v>
      </c>
      <c r="C895" s="4">
        <v>40</v>
      </c>
      <c r="D895" s="11">
        <v>600</v>
      </c>
      <c r="E895" s="9">
        <v>0</v>
      </c>
      <c r="F895" s="7">
        <v>10</v>
      </c>
      <c r="G895" s="4">
        <v>2</v>
      </c>
      <c r="H895" s="4">
        <v>6786</v>
      </c>
      <c r="I895" s="4"/>
      <c r="J895" s="4" t="s">
        <v>3081</v>
      </c>
      <c r="K895" s="4">
        <v>1</v>
      </c>
      <c r="L895" s="123"/>
      <c r="M895" s="123"/>
      <c r="N895" s="4"/>
      <c r="O895" s="4"/>
      <c r="P895" s="4"/>
      <c r="Q895" s="4"/>
      <c r="R895" s="4" t="s">
        <v>2930</v>
      </c>
      <c r="S895" s="4">
        <v>20</v>
      </c>
      <c r="T895" s="4"/>
      <c r="U895" s="23"/>
      <c r="V895" s="4"/>
      <c r="W895" s="4"/>
      <c r="X895" s="4"/>
      <c r="Y895" s="4"/>
      <c r="Z895" s="4" t="s">
        <v>1102</v>
      </c>
      <c r="AA895" s="23" t="s">
        <v>2670</v>
      </c>
      <c r="AB895" s="4">
        <v>1</v>
      </c>
      <c r="AC895" s="4" t="s">
        <v>2927</v>
      </c>
      <c r="AD895" s="4">
        <v>94</v>
      </c>
      <c r="AE895" s="4">
        <v>10</v>
      </c>
      <c r="AF895" s="4"/>
      <c r="AG895" s="4">
        <v>512</v>
      </c>
      <c r="AH895" s="4"/>
      <c r="AI895" s="4"/>
    </row>
    <row r="896" spans="1:35" s="7" customFormat="1" x14ac:dyDescent="0.25">
      <c r="A896" s="4" t="s">
        <v>2754</v>
      </c>
      <c r="B896" s="4">
        <v>585</v>
      </c>
      <c r="C896" s="4">
        <v>40</v>
      </c>
      <c r="D896" s="11">
        <v>800</v>
      </c>
      <c r="E896" s="9">
        <v>0</v>
      </c>
      <c r="F896" s="7">
        <v>10</v>
      </c>
      <c r="G896" s="4">
        <v>2</v>
      </c>
      <c r="H896" s="4">
        <v>6786</v>
      </c>
      <c r="I896" s="4"/>
      <c r="J896" s="4" t="s">
        <v>3081</v>
      </c>
      <c r="K896" s="4">
        <v>2</v>
      </c>
      <c r="L896" s="123"/>
      <c r="M896" s="123"/>
      <c r="N896" s="4"/>
      <c r="O896" s="4"/>
      <c r="P896" s="4"/>
      <c r="Q896" s="4"/>
      <c r="R896" s="4" t="s">
        <v>2930</v>
      </c>
      <c r="S896" s="4">
        <v>20</v>
      </c>
      <c r="T896" s="4"/>
      <c r="U896" s="23"/>
      <c r="V896" s="4"/>
      <c r="W896" s="4"/>
      <c r="X896" s="4"/>
      <c r="Y896" s="4"/>
      <c r="Z896" s="4" t="s">
        <v>1102</v>
      </c>
      <c r="AA896" s="23" t="s">
        <v>2932</v>
      </c>
      <c r="AB896" s="4">
        <v>1</v>
      </c>
      <c r="AC896" s="4" t="s">
        <v>2927</v>
      </c>
      <c r="AD896" s="4">
        <v>94</v>
      </c>
      <c r="AE896" s="4">
        <v>10</v>
      </c>
      <c r="AF896" s="4"/>
      <c r="AG896" s="4">
        <v>512</v>
      </c>
      <c r="AH896" s="4"/>
      <c r="AI896" s="4"/>
    </row>
    <row r="897" spans="1:35" s="7" customFormat="1" x14ac:dyDescent="0.25">
      <c r="A897" s="4" t="s">
        <v>2755</v>
      </c>
      <c r="B897" s="4">
        <v>585</v>
      </c>
      <c r="C897" s="4">
        <v>40</v>
      </c>
      <c r="D897" s="11">
        <v>1000</v>
      </c>
      <c r="E897" s="9">
        <v>0</v>
      </c>
      <c r="F897" s="7">
        <v>10</v>
      </c>
      <c r="G897" s="4">
        <v>2</v>
      </c>
      <c r="H897" s="4">
        <v>6786</v>
      </c>
      <c r="I897" s="4"/>
      <c r="J897" s="4" t="s">
        <v>3081</v>
      </c>
      <c r="K897" s="4">
        <v>3</v>
      </c>
      <c r="L897" s="123"/>
      <c r="M897" s="123"/>
      <c r="N897" s="4"/>
      <c r="O897" s="4"/>
      <c r="P897" s="4"/>
      <c r="Q897" s="4"/>
      <c r="R897" s="4" t="s">
        <v>2930</v>
      </c>
      <c r="S897" s="4">
        <v>20</v>
      </c>
      <c r="T897" s="4"/>
      <c r="U897" s="23"/>
      <c r="V897" s="4"/>
      <c r="W897" s="4"/>
      <c r="X897" s="4"/>
      <c r="Y897" s="4"/>
      <c r="Z897" s="4" t="s">
        <v>1102</v>
      </c>
      <c r="AA897" s="23" t="s">
        <v>2725</v>
      </c>
      <c r="AB897" s="4">
        <v>1</v>
      </c>
      <c r="AC897" s="4" t="s">
        <v>2927</v>
      </c>
      <c r="AD897" s="4">
        <v>94</v>
      </c>
      <c r="AE897" s="4">
        <v>10</v>
      </c>
      <c r="AF897" s="4"/>
      <c r="AG897" s="4">
        <v>512</v>
      </c>
      <c r="AH897" s="4"/>
      <c r="AI897" s="4"/>
    </row>
    <row r="898" spans="1:35" s="7" customFormat="1" x14ac:dyDescent="0.25">
      <c r="A898" s="4" t="s">
        <v>2756</v>
      </c>
      <c r="B898" s="4">
        <v>585</v>
      </c>
      <c r="C898" s="4">
        <v>40</v>
      </c>
      <c r="D898" s="11">
        <v>1200</v>
      </c>
      <c r="E898" s="9">
        <v>0</v>
      </c>
      <c r="F898" s="121">
        <v>10</v>
      </c>
      <c r="G898" s="4">
        <v>2</v>
      </c>
      <c r="H898" s="4">
        <v>6786</v>
      </c>
      <c r="I898" s="4"/>
      <c r="J898" s="4" t="s">
        <v>3081</v>
      </c>
      <c r="K898" s="4">
        <v>4</v>
      </c>
      <c r="L898" s="123"/>
      <c r="M898" s="123"/>
      <c r="N898" s="4"/>
      <c r="O898" s="4"/>
      <c r="P898" s="4"/>
      <c r="Q898" s="4"/>
      <c r="R898" s="4" t="s">
        <v>2930</v>
      </c>
      <c r="S898" s="4">
        <v>20</v>
      </c>
      <c r="T898" s="4"/>
      <c r="U898" s="23"/>
      <c r="V898" s="4"/>
      <c r="W898" s="4"/>
      <c r="X898" s="4"/>
      <c r="Y898" s="4"/>
      <c r="Z898" s="4" t="s">
        <v>1102</v>
      </c>
      <c r="AA898" s="23" t="s">
        <v>1133</v>
      </c>
      <c r="AB898" s="4">
        <v>1</v>
      </c>
      <c r="AC898" s="4" t="s">
        <v>2927</v>
      </c>
      <c r="AD898" s="4">
        <v>94</v>
      </c>
      <c r="AE898" s="4">
        <v>10</v>
      </c>
      <c r="AF898" s="4"/>
      <c r="AG898" s="4">
        <v>512</v>
      </c>
      <c r="AH898" s="4"/>
      <c r="AI898" s="4"/>
    </row>
    <row r="899" spans="1:35" s="7" customFormat="1" x14ac:dyDescent="0.25">
      <c r="A899" s="4" t="s">
        <v>2757</v>
      </c>
      <c r="B899" s="4">
        <v>585</v>
      </c>
      <c r="C899" s="4">
        <v>40</v>
      </c>
      <c r="D899" s="11">
        <v>1400</v>
      </c>
      <c r="E899" s="9">
        <v>0</v>
      </c>
      <c r="F899" s="121">
        <v>10</v>
      </c>
      <c r="G899" s="4">
        <v>2</v>
      </c>
      <c r="H899" s="4">
        <v>6786</v>
      </c>
      <c r="I899" s="4"/>
      <c r="J899" s="4" t="s">
        <v>3081</v>
      </c>
      <c r="K899" s="4">
        <v>5</v>
      </c>
      <c r="L899" s="123"/>
      <c r="M899" s="123"/>
      <c r="N899" s="4"/>
      <c r="O899" s="4"/>
      <c r="P899" s="4"/>
      <c r="Q899" s="4"/>
      <c r="R899" s="4" t="s">
        <v>2930</v>
      </c>
      <c r="S899" s="4">
        <v>20</v>
      </c>
      <c r="T899" s="4"/>
      <c r="U899" s="23"/>
      <c r="V899" s="4"/>
      <c r="W899" s="4"/>
      <c r="X899" s="4"/>
      <c r="Y899" s="4"/>
      <c r="Z899" s="4" t="s">
        <v>1102</v>
      </c>
      <c r="AA899" s="23" t="s">
        <v>2726</v>
      </c>
      <c r="AB899" s="4">
        <v>1</v>
      </c>
      <c r="AC899" s="4" t="s">
        <v>2927</v>
      </c>
      <c r="AD899" s="4">
        <v>94</v>
      </c>
      <c r="AE899" s="4">
        <v>10</v>
      </c>
      <c r="AF899" s="4"/>
      <c r="AG899" s="4">
        <v>512</v>
      </c>
      <c r="AH899" s="4"/>
      <c r="AI899" s="4"/>
    </row>
    <row r="900" spans="1:35" s="7" customFormat="1" x14ac:dyDescent="0.25">
      <c r="A900" s="4" t="s">
        <v>2737</v>
      </c>
      <c r="B900" s="4">
        <v>537</v>
      </c>
      <c r="C900" s="4">
        <v>40</v>
      </c>
      <c r="D900" s="11">
        <v>600</v>
      </c>
      <c r="E900" s="9">
        <v>0</v>
      </c>
      <c r="F900" s="4">
        <v>25</v>
      </c>
      <c r="G900" s="4">
        <v>1</v>
      </c>
      <c r="H900" s="4">
        <v>6784</v>
      </c>
      <c r="I900" s="4"/>
      <c r="J900" s="4" t="s">
        <v>3081</v>
      </c>
      <c r="K900" s="4">
        <v>6</v>
      </c>
      <c r="L900" s="123"/>
      <c r="M900" s="123"/>
      <c r="N900" s="4"/>
      <c r="O900" s="4"/>
      <c r="P900" s="4"/>
      <c r="Q900" s="4"/>
      <c r="R900" s="4" t="s">
        <v>2930</v>
      </c>
      <c r="S900" s="4">
        <v>40</v>
      </c>
      <c r="T900" s="4"/>
      <c r="U900" s="23"/>
      <c r="V900" s="4"/>
      <c r="W900" s="4"/>
      <c r="X900" s="4"/>
      <c r="Y900" s="4"/>
      <c r="Z900" s="4" t="s">
        <v>1102</v>
      </c>
      <c r="AA900" s="23" t="s">
        <v>3089</v>
      </c>
      <c r="AB900" s="4">
        <v>2</v>
      </c>
      <c r="AC900" s="4" t="s">
        <v>2927</v>
      </c>
      <c r="AD900" s="4">
        <v>61</v>
      </c>
      <c r="AE900" s="4">
        <v>20</v>
      </c>
      <c r="AF900" s="4" t="s">
        <v>2931</v>
      </c>
      <c r="AG900" s="4">
        <v>510</v>
      </c>
      <c r="AH900" s="4"/>
      <c r="AI900" s="4"/>
    </row>
    <row r="901" spans="1:35" s="7" customFormat="1" x14ac:dyDescent="0.25">
      <c r="A901" s="4" t="s">
        <v>2746</v>
      </c>
      <c r="B901" s="4">
        <v>537</v>
      </c>
      <c r="C901" s="4">
        <v>40</v>
      </c>
      <c r="D901" s="11">
        <v>800</v>
      </c>
      <c r="E901" s="9">
        <v>0</v>
      </c>
      <c r="F901" s="4">
        <v>25</v>
      </c>
      <c r="G901" s="4">
        <v>1</v>
      </c>
      <c r="H901" s="4">
        <v>6784</v>
      </c>
      <c r="I901" s="4"/>
      <c r="J901" s="4" t="s">
        <v>3081</v>
      </c>
      <c r="K901" s="4">
        <v>7</v>
      </c>
      <c r="L901" s="123"/>
      <c r="M901" s="123"/>
      <c r="N901" s="4"/>
      <c r="O901" s="4"/>
      <c r="P901" s="4"/>
      <c r="Q901" s="4"/>
      <c r="R901" s="4" t="s">
        <v>2930</v>
      </c>
      <c r="S901" s="4">
        <v>40</v>
      </c>
      <c r="T901" s="4"/>
      <c r="U901" s="23"/>
      <c r="V901" s="4"/>
      <c r="W901" s="4"/>
      <c r="X901" s="4"/>
      <c r="Y901" s="4"/>
      <c r="Z901" s="4" t="s">
        <v>1102</v>
      </c>
      <c r="AA901" s="23" t="s">
        <v>2780</v>
      </c>
      <c r="AB901" s="4">
        <v>2</v>
      </c>
      <c r="AC901" s="4" t="s">
        <v>2927</v>
      </c>
      <c r="AD901" s="4">
        <v>61</v>
      </c>
      <c r="AE901" s="4">
        <v>20</v>
      </c>
      <c r="AF901" s="4" t="s">
        <v>2931</v>
      </c>
      <c r="AG901" s="4">
        <v>510</v>
      </c>
      <c r="AH901" s="4"/>
      <c r="AI901" s="4"/>
    </row>
    <row r="902" spans="1:35" s="7" customFormat="1" x14ac:dyDescent="0.25">
      <c r="A902" s="4" t="s">
        <v>2747</v>
      </c>
      <c r="B902" s="4">
        <v>537</v>
      </c>
      <c r="C902" s="4">
        <v>40</v>
      </c>
      <c r="D902" s="11">
        <v>1000</v>
      </c>
      <c r="E902" s="9">
        <v>0</v>
      </c>
      <c r="F902" s="4">
        <v>25</v>
      </c>
      <c r="G902" s="4">
        <v>1</v>
      </c>
      <c r="H902" s="4">
        <v>6784</v>
      </c>
      <c r="I902" s="4"/>
      <c r="J902" s="4" t="s">
        <v>3081</v>
      </c>
      <c r="K902" s="4">
        <v>8</v>
      </c>
      <c r="L902" s="123"/>
      <c r="M902" s="123"/>
      <c r="N902" s="4"/>
      <c r="O902" s="4"/>
      <c r="P902" s="4"/>
      <c r="Q902" s="4"/>
      <c r="R902" s="4" t="s">
        <v>2930</v>
      </c>
      <c r="S902" s="4">
        <v>40</v>
      </c>
      <c r="T902" s="4"/>
      <c r="U902" s="23"/>
      <c r="V902" s="4"/>
      <c r="W902" s="4"/>
      <c r="X902" s="4"/>
      <c r="Y902" s="4"/>
      <c r="Z902" s="4" t="s">
        <v>1102</v>
      </c>
      <c r="AA902" s="23" t="s">
        <v>3100</v>
      </c>
      <c r="AB902" s="4">
        <v>2</v>
      </c>
      <c r="AC902" s="4" t="s">
        <v>2927</v>
      </c>
      <c r="AD902" s="4">
        <v>61</v>
      </c>
      <c r="AE902" s="4">
        <v>20</v>
      </c>
      <c r="AF902" s="4" t="s">
        <v>2931</v>
      </c>
      <c r="AG902" s="4">
        <v>510</v>
      </c>
      <c r="AH902" s="4"/>
      <c r="AI902" s="4"/>
    </row>
    <row r="903" spans="1:35" s="7" customFormat="1" x14ac:dyDescent="0.25">
      <c r="A903" s="4" t="s">
        <v>2748</v>
      </c>
      <c r="B903" s="4">
        <v>537</v>
      </c>
      <c r="C903" s="4">
        <v>40</v>
      </c>
      <c r="D903" s="11">
        <v>1200</v>
      </c>
      <c r="E903" s="9">
        <v>0</v>
      </c>
      <c r="F903" s="4">
        <v>25</v>
      </c>
      <c r="G903" s="4">
        <v>1</v>
      </c>
      <c r="H903" s="4">
        <v>6784</v>
      </c>
      <c r="I903" s="4"/>
      <c r="J903" s="4" t="s">
        <v>3081</v>
      </c>
      <c r="K903" s="4">
        <v>9</v>
      </c>
      <c r="L903" s="123"/>
      <c r="M903" s="123"/>
      <c r="N903" s="4"/>
      <c r="O903" s="4"/>
      <c r="P903" s="4"/>
      <c r="Q903" s="4"/>
      <c r="R903" s="4" t="s">
        <v>2930</v>
      </c>
      <c r="S903" s="4">
        <v>40</v>
      </c>
      <c r="T903" s="4"/>
      <c r="U903" s="23"/>
      <c r="V903" s="4"/>
      <c r="W903" s="4"/>
      <c r="X903" s="4"/>
      <c r="Y903" s="4"/>
      <c r="Z903" s="4" t="s">
        <v>1102</v>
      </c>
      <c r="AA903" s="23" t="s">
        <v>2781</v>
      </c>
      <c r="AB903" s="4">
        <v>2</v>
      </c>
      <c r="AC903" s="4" t="s">
        <v>2927</v>
      </c>
      <c r="AD903" s="4">
        <v>61</v>
      </c>
      <c r="AE903" s="4">
        <v>20</v>
      </c>
      <c r="AF903" s="4" t="s">
        <v>2931</v>
      </c>
      <c r="AG903" s="4">
        <v>510</v>
      </c>
      <c r="AH903" s="4"/>
      <c r="AI903" s="4"/>
    </row>
    <row r="904" spans="1:35" s="7" customFormat="1" x14ac:dyDescent="0.25">
      <c r="A904" s="4" t="s">
        <v>2749</v>
      </c>
      <c r="B904" s="4">
        <v>537</v>
      </c>
      <c r="C904" s="4">
        <v>40</v>
      </c>
      <c r="D904" s="11">
        <v>1400</v>
      </c>
      <c r="E904" s="9">
        <v>0</v>
      </c>
      <c r="F904" s="4">
        <v>25</v>
      </c>
      <c r="G904" s="4">
        <v>1</v>
      </c>
      <c r="H904" s="4">
        <v>6784</v>
      </c>
      <c r="I904" s="4"/>
      <c r="J904" s="4" t="s">
        <v>3081</v>
      </c>
      <c r="K904" s="4">
        <v>10</v>
      </c>
      <c r="L904" s="123"/>
      <c r="M904" s="123"/>
      <c r="N904" s="4"/>
      <c r="O904" s="4"/>
      <c r="P904" s="4"/>
      <c r="Q904" s="4"/>
      <c r="R904" s="4" t="s">
        <v>2930</v>
      </c>
      <c r="S904" s="4">
        <v>40</v>
      </c>
      <c r="T904" s="4"/>
      <c r="U904" s="23"/>
      <c r="V904" s="4"/>
      <c r="W904" s="4"/>
      <c r="X904" s="4"/>
      <c r="Y904" s="4"/>
      <c r="Z904" s="4" t="s">
        <v>1102</v>
      </c>
      <c r="AA904" s="23" t="s">
        <v>3101</v>
      </c>
      <c r="AB904" s="4">
        <v>2</v>
      </c>
      <c r="AC904" s="4" t="s">
        <v>2927</v>
      </c>
      <c r="AD904" s="4">
        <v>61</v>
      </c>
      <c r="AE904" s="4">
        <v>20</v>
      </c>
      <c r="AF904" s="4" t="s">
        <v>2931</v>
      </c>
      <c r="AG904" s="4">
        <v>510</v>
      </c>
      <c r="AH904" s="4"/>
      <c r="AI904" s="4"/>
    </row>
    <row r="905" spans="1:35" s="7" customFormat="1" x14ac:dyDescent="0.25">
      <c r="A905" s="4" t="s">
        <v>2738</v>
      </c>
      <c r="B905" s="4">
        <v>620</v>
      </c>
      <c r="C905" s="4">
        <v>30</v>
      </c>
      <c r="D905" s="11">
        <v>1500</v>
      </c>
      <c r="E905" s="9">
        <v>0</v>
      </c>
      <c r="F905" s="7">
        <v>100</v>
      </c>
      <c r="G905" s="4">
        <v>1</v>
      </c>
      <c r="H905" s="4">
        <v>6785</v>
      </c>
      <c r="I905" s="4"/>
      <c r="J905" s="4" t="s">
        <v>3082</v>
      </c>
      <c r="K905" s="4">
        <v>1</v>
      </c>
      <c r="L905" s="123"/>
      <c r="M905" s="123"/>
      <c r="N905" s="4"/>
      <c r="O905" s="4"/>
      <c r="P905" s="4"/>
      <c r="Q905" s="4"/>
      <c r="R905" s="4" t="s">
        <v>3088</v>
      </c>
      <c r="S905" s="4"/>
      <c r="T905" s="4"/>
      <c r="U905" s="23"/>
      <c r="V905" s="4"/>
      <c r="W905" s="4"/>
      <c r="X905" s="4"/>
      <c r="Y905" s="4"/>
      <c r="Z905" s="4" t="s">
        <v>1102</v>
      </c>
      <c r="AA905" s="23" t="s">
        <v>3002</v>
      </c>
      <c r="AB905" s="4">
        <v>2</v>
      </c>
      <c r="AC905" s="4" t="s">
        <v>2927</v>
      </c>
      <c r="AD905" s="4">
        <v>103</v>
      </c>
      <c r="AE905" s="4"/>
      <c r="AF905" s="4"/>
      <c r="AG905" s="4">
        <v>511</v>
      </c>
      <c r="AH905" s="4"/>
      <c r="AI905" s="4"/>
    </row>
    <row r="906" spans="1:35" s="7" customFormat="1" x14ac:dyDescent="0.25">
      <c r="A906" s="4" t="s">
        <v>2750</v>
      </c>
      <c r="B906" s="4">
        <v>620</v>
      </c>
      <c r="C906" s="4">
        <v>30</v>
      </c>
      <c r="D906" s="11">
        <v>1500</v>
      </c>
      <c r="E906" s="9">
        <v>0</v>
      </c>
      <c r="F906" s="7">
        <v>100</v>
      </c>
      <c r="G906" s="4">
        <v>1</v>
      </c>
      <c r="H906" s="4">
        <v>6785</v>
      </c>
      <c r="I906" s="4"/>
      <c r="J906" s="4" t="s">
        <v>3082</v>
      </c>
      <c r="K906" s="4">
        <v>2</v>
      </c>
      <c r="L906" s="123"/>
      <c r="M906" s="123"/>
      <c r="N906" s="4"/>
      <c r="O906" s="4"/>
      <c r="P906" s="4"/>
      <c r="Q906" s="4"/>
      <c r="R906" s="4" t="s">
        <v>3088</v>
      </c>
      <c r="S906" s="4"/>
      <c r="T906" s="4"/>
      <c r="U906" s="23"/>
      <c r="V906" s="4"/>
      <c r="W906" s="4"/>
      <c r="X906" s="4"/>
      <c r="Y906" s="4"/>
      <c r="Z906" s="4" t="s">
        <v>1102</v>
      </c>
      <c r="AA906" s="23" t="s">
        <v>2702</v>
      </c>
      <c r="AB906" s="4">
        <v>2</v>
      </c>
      <c r="AC906" s="4" t="s">
        <v>2927</v>
      </c>
      <c r="AD906" s="4">
        <v>103</v>
      </c>
      <c r="AE906" s="4"/>
      <c r="AF906" s="4"/>
      <c r="AG906" s="4">
        <v>511</v>
      </c>
      <c r="AH906" s="4"/>
      <c r="AI906" s="4"/>
    </row>
    <row r="907" spans="1:35" s="7" customFormat="1" x14ac:dyDescent="0.25">
      <c r="A907" s="4" t="s">
        <v>2751</v>
      </c>
      <c r="B907" s="4">
        <v>620</v>
      </c>
      <c r="C907" s="4">
        <v>30</v>
      </c>
      <c r="D907" s="11">
        <v>1500</v>
      </c>
      <c r="E907" s="9">
        <v>0</v>
      </c>
      <c r="F907" s="7">
        <v>100</v>
      </c>
      <c r="G907" s="4">
        <v>1</v>
      </c>
      <c r="H907" s="4">
        <v>6785</v>
      </c>
      <c r="I907" s="4"/>
      <c r="J907" s="4" t="s">
        <v>3082</v>
      </c>
      <c r="K907" s="4">
        <v>3</v>
      </c>
      <c r="L907" s="123"/>
      <c r="M907" s="123"/>
      <c r="N907" s="4"/>
      <c r="O907" s="4"/>
      <c r="P907" s="4"/>
      <c r="Q907" s="4"/>
      <c r="R907" s="4" t="s">
        <v>3088</v>
      </c>
      <c r="S907" s="4"/>
      <c r="T907" s="4"/>
      <c r="U907" s="23"/>
      <c r="V907" s="4"/>
      <c r="W907" s="4"/>
      <c r="X907" s="4"/>
      <c r="Y907" s="4"/>
      <c r="Z907" s="4" t="s">
        <v>1102</v>
      </c>
      <c r="AA907" s="23" t="s">
        <v>2884</v>
      </c>
      <c r="AB907" s="4">
        <v>2</v>
      </c>
      <c r="AC907" s="4" t="s">
        <v>2927</v>
      </c>
      <c r="AD907" s="4">
        <v>103</v>
      </c>
      <c r="AE907" s="4"/>
      <c r="AF907" s="4"/>
      <c r="AG907" s="4">
        <v>511</v>
      </c>
      <c r="AH907" s="4"/>
      <c r="AI907" s="4"/>
    </row>
    <row r="908" spans="1:35" s="7" customFormat="1" x14ac:dyDescent="0.25">
      <c r="A908" s="4" t="s">
        <v>2752</v>
      </c>
      <c r="B908" s="4">
        <v>620</v>
      </c>
      <c r="C908" s="4">
        <v>30</v>
      </c>
      <c r="D908" s="11">
        <v>1500</v>
      </c>
      <c r="E908" s="9">
        <v>0</v>
      </c>
      <c r="F908" s="7">
        <v>100</v>
      </c>
      <c r="G908" s="4">
        <v>1</v>
      </c>
      <c r="H908" s="4">
        <v>6785</v>
      </c>
      <c r="I908" s="4"/>
      <c r="J908" s="4" t="s">
        <v>3082</v>
      </c>
      <c r="K908" s="4">
        <v>4</v>
      </c>
      <c r="L908" s="123"/>
      <c r="M908" s="123"/>
      <c r="N908" s="4"/>
      <c r="O908" s="4"/>
      <c r="P908" s="4"/>
      <c r="Q908" s="4"/>
      <c r="R908" s="4" t="s">
        <v>3088</v>
      </c>
      <c r="S908" s="4"/>
      <c r="T908" s="4"/>
      <c r="U908" s="23"/>
      <c r="V908" s="4"/>
      <c r="W908" s="4"/>
      <c r="X908" s="4"/>
      <c r="Y908" s="4"/>
      <c r="Z908" s="4" t="s">
        <v>1102</v>
      </c>
      <c r="AA908" s="23" t="s">
        <v>2726</v>
      </c>
      <c r="AB908" s="4">
        <v>2</v>
      </c>
      <c r="AC908" s="4" t="s">
        <v>2927</v>
      </c>
      <c r="AD908" s="4">
        <v>103</v>
      </c>
      <c r="AE908" s="4"/>
      <c r="AF908" s="4"/>
      <c r="AG908" s="4">
        <v>511</v>
      </c>
      <c r="AH908" s="4"/>
      <c r="AI908" s="4"/>
    </row>
    <row r="909" spans="1:35" s="7" customFormat="1" x14ac:dyDescent="0.25">
      <c r="A909" s="4" t="s">
        <v>2753</v>
      </c>
      <c r="B909" s="4">
        <v>620</v>
      </c>
      <c r="C909" s="4">
        <v>30</v>
      </c>
      <c r="D909" s="11">
        <v>1500</v>
      </c>
      <c r="E909" s="9">
        <v>0</v>
      </c>
      <c r="F909" s="7">
        <v>100</v>
      </c>
      <c r="G909" s="4">
        <v>1</v>
      </c>
      <c r="H909" s="4">
        <v>6785</v>
      </c>
      <c r="I909" s="4"/>
      <c r="J909" s="4" t="s">
        <v>3082</v>
      </c>
      <c r="K909" s="4">
        <v>5</v>
      </c>
      <c r="L909" s="123"/>
      <c r="M909" s="123"/>
      <c r="N909" s="4"/>
      <c r="O909" s="4"/>
      <c r="P909" s="4"/>
      <c r="Q909" s="4"/>
      <c r="R909" s="4" t="s">
        <v>3088</v>
      </c>
      <c r="S909" s="4"/>
      <c r="T909" s="4"/>
      <c r="U909" s="23"/>
      <c r="V909" s="4"/>
      <c r="W909" s="4"/>
      <c r="X909" s="4"/>
      <c r="Y909" s="4"/>
      <c r="Z909" s="4" t="s">
        <v>1102</v>
      </c>
      <c r="AA909" s="23" t="s">
        <v>2842</v>
      </c>
      <c r="AB909" s="4">
        <v>2</v>
      </c>
      <c r="AC909" s="4" t="s">
        <v>2927</v>
      </c>
      <c r="AD909" s="4">
        <v>103</v>
      </c>
      <c r="AE909" s="4"/>
      <c r="AF909" s="4"/>
      <c r="AG909" s="4">
        <v>511</v>
      </c>
      <c r="AH909" s="4"/>
      <c r="AI909" s="4"/>
    </row>
    <row r="910" spans="1:35" s="7" customFormat="1" x14ac:dyDescent="0.25">
      <c r="A910" s="4" t="s">
        <v>2918</v>
      </c>
      <c r="B910" s="4">
        <v>620</v>
      </c>
      <c r="C910" s="4">
        <v>30</v>
      </c>
      <c r="D910" s="11">
        <v>1500</v>
      </c>
      <c r="E910" s="9">
        <v>0</v>
      </c>
      <c r="F910" s="7">
        <v>100</v>
      </c>
      <c r="G910" s="4">
        <v>1</v>
      </c>
      <c r="H910" s="4">
        <v>6785</v>
      </c>
      <c r="I910" s="4"/>
      <c r="J910" s="4" t="s">
        <v>3082</v>
      </c>
      <c r="K910" s="4">
        <v>6</v>
      </c>
      <c r="L910" s="123"/>
      <c r="M910" s="123"/>
      <c r="N910" s="4"/>
      <c r="O910" s="4"/>
      <c r="P910" s="4"/>
      <c r="Q910" s="4"/>
      <c r="R910" s="4" t="s">
        <v>3088</v>
      </c>
      <c r="S910" s="4"/>
      <c r="T910" s="4"/>
      <c r="U910" s="23"/>
      <c r="V910" s="4"/>
      <c r="W910" s="4"/>
      <c r="X910" s="4"/>
      <c r="Y910" s="4"/>
      <c r="Z910" s="4" t="s">
        <v>1102</v>
      </c>
      <c r="AA910" s="23" t="s">
        <v>3089</v>
      </c>
      <c r="AB910" s="4">
        <v>2</v>
      </c>
      <c r="AC910" s="4" t="s">
        <v>2927</v>
      </c>
      <c r="AD910" s="4">
        <v>103</v>
      </c>
      <c r="AE910" s="4"/>
      <c r="AF910" s="4"/>
      <c r="AG910" s="4">
        <v>511</v>
      </c>
      <c r="AH910" s="4"/>
      <c r="AI910" s="4"/>
    </row>
    <row r="911" spans="1:35" s="7" customFormat="1" x14ac:dyDescent="0.25">
      <c r="A911" s="4" t="s">
        <v>2919</v>
      </c>
      <c r="B911" s="4">
        <v>620</v>
      </c>
      <c r="C911" s="4">
        <v>30</v>
      </c>
      <c r="D911" s="11">
        <v>1500</v>
      </c>
      <c r="E911" s="9">
        <v>0</v>
      </c>
      <c r="F911" s="7">
        <v>100</v>
      </c>
      <c r="G911" s="4">
        <v>1</v>
      </c>
      <c r="H911" s="4">
        <v>6785</v>
      </c>
      <c r="I911" s="4"/>
      <c r="J911" s="4" t="s">
        <v>3082</v>
      </c>
      <c r="K911" s="4">
        <v>7</v>
      </c>
      <c r="L911" s="123"/>
      <c r="M911" s="123"/>
      <c r="N911" s="4"/>
      <c r="O911" s="4"/>
      <c r="P911" s="4"/>
      <c r="Q911" s="4"/>
      <c r="R911" s="4" t="s">
        <v>3088</v>
      </c>
      <c r="S911" s="4"/>
      <c r="T911" s="4"/>
      <c r="U911" s="23"/>
      <c r="V911" s="4"/>
      <c r="W911" s="4"/>
      <c r="X911" s="4"/>
      <c r="Y911" s="4"/>
      <c r="Z911" s="4" t="s">
        <v>1102</v>
      </c>
      <c r="AA911" s="23" t="s">
        <v>3090</v>
      </c>
      <c r="AB911" s="4">
        <v>2</v>
      </c>
      <c r="AC911" s="4" t="s">
        <v>2927</v>
      </c>
      <c r="AD911" s="4">
        <v>103</v>
      </c>
      <c r="AE911" s="4"/>
      <c r="AF911" s="4"/>
      <c r="AG911" s="4">
        <v>511</v>
      </c>
      <c r="AH911" s="4"/>
      <c r="AI911" s="4"/>
    </row>
    <row r="912" spans="1:35" s="7" customFormat="1" x14ac:dyDescent="0.25">
      <c r="A912" s="4" t="s">
        <v>2920</v>
      </c>
      <c r="B912" s="4">
        <v>620</v>
      </c>
      <c r="C912" s="4">
        <v>30</v>
      </c>
      <c r="D912" s="11">
        <v>1500</v>
      </c>
      <c r="E912" s="9">
        <v>0</v>
      </c>
      <c r="F912" s="7">
        <v>100</v>
      </c>
      <c r="G912" s="4">
        <v>1</v>
      </c>
      <c r="H912" s="4">
        <v>6785</v>
      </c>
      <c r="I912" s="4"/>
      <c r="J912" s="4" t="s">
        <v>3082</v>
      </c>
      <c r="K912" s="4">
        <v>8</v>
      </c>
      <c r="L912" s="123"/>
      <c r="M912" s="123"/>
      <c r="N912" s="4"/>
      <c r="O912" s="4"/>
      <c r="P912" s="4"/>
      <c r="Q912" s="4"/>
      <c r="R912" s="4" t="s">
        <v>3088</v>
      </c>
      <c r="S912" s="4"/>
      <c r="T912" s="4"/>
      <c r="U912" s="23"/>
      <c r="V912" s="4"/>
      <c r="W912" s="4"/>
      <c r="X912" s="4"/>
      <c r="Y912" s="4"/>
      <c r="Z912" s="4" t="s">
        <v>1102</v>
      </c>
      <c r="AA912" s="23" t="s">
        <v>3091</v>
      </c>
      <c r="AB912" s="4">
        <v>2</v>
      </c>
      <c r="AC912" s="4" t="s">
        <v>2927</v>
      </c>
      <c r="AD912" s="4">
        <v>103</v>
      </c>
      <c r="AE912" s="4"/>
      <c r="AF912" s="4"/>
      <c r="AG912" s="4">
        <v>511</v>
      </c>
      <c r="AH912" s="4"/>
      <c r="AI912" s="4"/>
    </row>
    <row r="913" spans="1:35" s="7" customFormat="1" x14ac:dyDescent="0.25">
      <c r="A913" s="4" t="s">
        <v>2921</v>
      </c>
      <c r="B913" s="4">
        <v>620</v>
      </c>
      <c r="C913" s="4">
        <v>30</v>
      </c>
      <c r="D913" s="11">
        <v>1500</v>
      </c>
      <c r="E913" s="9">
        <v>0</v>
      </c>
      <c r="F913" s="7">
        <v>100</v>
      </c>
      <c r="G913" s="4">
        <v>1</v>
      </c>
      <c r="H913" s="4">
        <v>6785</v>
      </c>
      <c r="I913" s="4"/>
      <c r="J913" s="4" t="s">
        <v>3082</v>
      </c>
      <c r="K913" s="4">
        <v>9</v>
      </c>
      <c r="L913" s="123"/>
      <c r="M913" s="123"/>
      <c r="N913" s="4"/>
      <c r="O913" s="4"/>
      <c r="P913" s="4"/>
      <c r="Q913" s="4"/>
      <c r="R913" s="4" t="s">
        <v>3088</v>
      </c>
      <c r="S913" s="4"/>
      <c r="T913" s="4"/>
      <c r="U913" s="23"/>
      <c r="V913" s="4"/>
      <c r="W913" s="4"/>
      <c r="X913" s="4"/>
      <c r="Y913" s="4"/>
      <c r="Z913" s="4" t="s">
        <v>1102</v>
      </c>
      <c r="AA913" s="23" t="s">
        <v>3092</v>
      </c>
      <c r="AB913" s="4">
        <v>2</v>
      </c>
      <c r="AC913" s="4" t="s">
        <v>2927</v>
      </c>
      <c r="AD913" s="4">
        <v>103</v>
      </c>
      <c r="AE913" s="4"/>
      <c r="AF913" s="4"/>
      <c r="AG913" s="4">
        <v>511</v>
      </c>
      <c r="AH913" s="4"/>
      <c r="AI913" s="4"/>
    </row>
    <row r="914" spans="1:35" s="7" customFormat="1" x14ac:dyDescent="0.25">
      <c r="A914" s="4" t="s">
        <v>2922</v>
      </c>
      <c r="B914" s="4">
        <v>620</v>
      </c>
      <c r="C914" s="4">
        <v>30</v>
      </c>
      <c r="D914" s="11">
        <v>1500</v>
      </c>
      <c r="E914" s="9">
        <v>0</v>
      </c>
      <c r="F914" s="7">
        <v>100</v>
      </c>
      <c r="G914" s="4">
        <v>1</v>
      </c>
      <c r="H914" s="4">
        <v>6785</v>
      </c>
      <c r="I914" s="4"/>
      <c r="J914" s="4" t="s">
        <v>3082</v>
      </c>
      <c r="K914" s="4">
        <v>10</v>
      </c>
      <c r="L914" s="123"/>
      <c r="M914" s="123"/>
      <c r="N914" s="4"/>
      <c r="O914" s="4"/>
      <c r="P914" s="4"/>
      <c r="Q914" s="4"/>
      <c r="R914" s="4" t="s">
        <v>3088</v>
      </c>
      <c r="S914" s="4"/>
      <c r="T914" s="4"/>
      <c r="U914" s="23"/>
      <c r="V914" s="4"/>
      <c r="W914" s="4"/>
      <c r="X914" s="4"/>
      <c r="Y914" s="4"/>
      <c r="Z914" s="4" t="s">
        <v>1102</v>
      </c>
      <c r="AA914" s="23" t="s">
        <v>3087</v>
      </c>
      <c r="AB914" s="4">
        <v>2</v>
      </c>
      <c r="AC914" s="4" t="s">
        <v>2927</v>
      </c>
      <c r="AD914" s="4">
        <v>103</v>
      </c>
      <c r="AE914" s="4"/>
      <c r="AF914" s="4"/>
      <c r="AG914" s="4">
        <v>511</v>
      </c>
      <c r="AH914" s="4"/>
      <c r="AI914" s="4"/>
    </row>
    <row r="915" spans="1:35" s="7" customFormat="1" x14ac:dyDescent="0.25">
      <c r="A915" s="4" t="s">
        <v>2740</v>
      </c>
      <c r="B915" s="4">
        <v>353</v>
      </c>
      <c r="C915" s="4">
        <v>30</v>
      </c>
      <c r="D915" s="11">
        <v>400</v>
      </c>
      <c r="E915" s="9">
        <v>0</v>
      </c>
      <c r="F915" s="121">
        <v>80</v>
      </c>
      <c r="G915" s="4">
        <v>10</v>
      </c>
      <c r="H915" s="4">
        <v>6787</v>
      </c>
      <c r="I915" s="4"/>
      <c r="J915" s="4" t="s">
        <v>3085</v>
      </c>
      <c r="K915" s="4">
        <v>1</v>
      </c>
      <c r="L915" s="4"/>
      <c r="M915" s="4"/>
      <c r="N915" s="4"/>
      <c r="O915" s="4"/>
      <c r="P915" s="4"/>
      <c r="Q915" s="4"/>
      <c r="R915" s="4"/>
      <c r="S915" s="4"/>
      <c r="T915" s="4"/>
      <c r="U915" s="23"/>
      <c r="V915" s="4"/>
      <c r="W915" s="4"/>
      <c r="X915" s="4"/>
      <c r="Y915" s="4"/>
      <c r="Z915" s="4" t="s">
        <v>1116</v>
      </c>
      <c r="AA915" s="23" t="s">
        <v>3093</v>
      </c>
      <c r="AB915" s="4">
        <v>2</v>
      </c>
      <c r="AC915" s="4" t="s">
        <v>1116</v>
      </c>
      <c r="AD915" s="4"/>
      <c r="AE915" s="4"/>
      <c r="AF915" s="4" t="s">
        <v>2929</v>
      </c>
      <c r="AG915" s="4">
        <v>513</v>
      </c>
      <c r="AH915" s="4">
        <v>20</v>
      </c>
      <c r="AI915" s="4">
        <v>15</v>
      </c>
    </row>
    <row r="916" spans="1:35" s="7" customFormat="1" x14ac:dyDescent="0.25">
      <c r="A916" s="4" t="s">
        <v>2758</v>
      </c>
      <c r="B916" s="4">
        <v>353</v>
      </c>
      <c r="C916" s="4">
        <v>30</v>
      </c>
      <c r="D916" s="11">
        <v>550</v>
      </c>
      <c r="E916" s="9">
        <v>0</v>
      </c>
      <c r="F916" s="121">
        <v>110</v>
      </c>
      <c r="G916" s="4">
        <v>10</v>
      </c>
      <c r="H916" s="4">
        <v>6787</v>
      </c>
      <c r="I916" s="4"/>
      <c r="J916" s="4" t="s">
        <v>3085</v>
      </c>
      <c r="K916" s="4">
        <v>2</v>
      </c>
      <c r="L916" s="4"/>
      <c r="M916" s="4"/>
      <c r="N916" s="4"/>
      <c r="O916" s="4"/>
      <c r="P916" s="4"/>
      <c r="Q916" s="4"/>
      <c r="R916" s="4"/>
      <c r="S916" s="4"/>
      <c r="T916" s="4"/>
      <c r="U916" s="23"/>
      <c r="V916" s="4"/>
      <c r="W916" s="4"/>
      <c r="X916" s="4"/>
      <c r="Y916" s="4"/>
      <c r="Z916" s="4" t="s">
        <v>1116</v>
      </c>
      <c r="AA916" s="23" t="s">
        <v>3094</v>
      </c>
      <c r="AB916" s="4">
        <v>2</v>
      </c>
      <c r="AC916" s="4" t="s">
        <v>1116</v>
      </c>
      <c r="AD916" s="4"/>
      <c r="AE916" s="4"/>
      <c r="AF916" s="4" t="s">
        <v>2929</v>
      </c>
      <c r="AG916" s="4">
        <v>513</v>
      </c>
      <c r="AH916" s="4">
        <v>20</v>
      </c>
      <c r="AI916" s="4">
        <v>20</v>
      </c>
    </row>
    <row r="917" spans="1:35" s="7" customFormat="1" x14ac:dyDescent="0.25">
      <c r="A917" s="4" t="s">
        <v>2759</v>
      </c>
      <c r="B917" s="4">
        <v>353</v>
      </c>
      <c r="C917" s="4">
        <v>30</v>
      </c>
      <c r="D917" s="11">
        <v>600</v>
      </c>
      <c r="E917" s="9">
        <v>0</v>
      </c>
      <c r="F917" s="121">
        <v>140</v>
      </c>
      <c r="G917" s="4">
        <v>10</v>
      </c>
      <c r="H917" s="4">
        <v>6787</v>
      </c>
      <c r="I917" s="4"/>
      <c r="J917" s="4" t="s">
        <v>3085</v>
      </c>
      <c r="K917" s="4">
        <v>3</v>
      </c>
      <c r="L917" s="4"/>
      <c r="M917" s="4"/>
      <c r="N917" s="4"/>
      <c r="O917" s="4"/>
      <c r="P917" s="4"/>
      <c r="Q917" s="4"/>
      <c r="R917" s="4"/>
      <c r="S917" s="4"/>
      <c r="T917" s="4"/>
      <c r="U917" s="23"/>
      <c r="V917" s="4"/>
      <c r="W917" s="4"/>
      <c r="X917" s="4"/>
      <c r="Y917" s="4"/>
      <c r="Z917" s="4" t="s">
        <v>1116</v>
      </c>
      <c r="AA917" s="23" t="s">
        <v>3095</v>
      </c>
      <c r="AB917" s="4">
        <v>2</v>
      </c>
      <c r="AC917" s="4" t="s">
        <v>1116</v>
      </c>
      <c r="AD917" s="4"/>
      <c r="AE917" s="4"/>
      <c r="AF917" s="4" t="s">
        <v>2929</v>
      </c>
      <c r="AG917" s="4">
        <v>513</v>
      </c>
      <c r="AH917" s="4">
        <v>20</v>
      </c>
      <c r="AI917" s="4">
        <v>25</v>
      </c>
    </row>
    <row r="918" spans="1:35" s="7" customFormat="1" x14ac:dyDescent="0.25">
      <c r="A918" s="4" t="s">
        <v>2760</v>
      </c>
      <c r="B918" s="4">
        <v>353</v>
      </c>
      <c r="C918" s="4">
        <v>30</v>
      </c>
      <c r="D918" s="11">
        <v>700</v>
      </c>
      <c r="E918" s="9">
        <v>0</v>
      </c>
      <c r="F918" s="121">
        <v>170</v>
      </c>
      <c r="G918" s="4">
        <v>10</v>
      </c>
      <c r="H918" s="4">
        <v>6787</v>
      </c>
      <c r="I918" s="4"/>
      <c r="J918" s="4" t="s">
        <v>3085</v>
      </c>
      <c r="K918" s="4">
        <v>4</v>
      </c>
      <c r="L918" s="4"/>
      <c r="M918" s="4"/>
      <c r="N918" s="4"/>
      <c r="O918" s="4"/>
      <c r="P918" s="4"/>
      <c r="Q918" s="4"/>
      <c r="R918" s="4"/>
      <c r="S918" s="4"/>
      <c r="T918" s="4"/>
      <c r="U918" s="23"/>
      <c r="V918" s="4"/>
      <c r="W918" s="4"/>
      <c r="X918" s="4"/>
      <c r="Y918" s="4"/>
      <c r="Z918" s="4" t="s">
        <v>1116</v>
      </c>
      <c r="AA918" s="23" t="s">
        <v>3096</v>
      </c>
      <c r="AB918" s="4">
        <v>2</v>
      </c>
      <c r="AC918" s="4" t="s">
        <v>1116</v>
      </c>
      <c r="AD918" s="4"/>
      <c r="AE918" s="4"/>
      <c r="AF918" s="4" t="s">
        <v>2929</v>
      </c>
      <c r="AG918" s="4">
        <v>513</v>
      </c>
      <c r="AH918" s="4">
        <v>20</v>
      </c>
      <c r="AI918" s="4">
        <v>30</v>
      </c>
    </row>
    <row r="919" spans="1:35" s="7" customFormat="1" x14ac:dyDescent="0.25">
      <c r="A919" s="4" t="s">
        <v>2761</v>
      </c>
      <c r="B919" s="4">
        <v>353</v>
      </c>
      <c r="C919" s="4">
        <v>30</v>
      </c>
      <c r="D919" s="11">
        <v>800</v>
      </c>
      <c r="E919" s="9">
        <v>0</v>
      </c>
      <c r="F919" s="121">
        <v>200</v>
      </c>
      <c r="G919" s="4">
        <v>10</v>
      </c>
      <c r="H919" s="4">
        <v>6787</v>
      </c>
      <c r="I919" s="4"/>
      <c r="J919" s="4" t="s">
        <v>3085</v>
      </c>
      <c r="K919" s="4">
        <v>5</v>
      </c>
      <c r="L919" s="4"/>
      <c r="M919" s="4"/>
      <c r="N919" s="4"/>
      <c r="O919" s="4"/>
      <c r="P919" s="4"/>
      <c r="Q919" s="4"/>
      <c r="R919" s="4"/>
      <c r="S919" s="4"/>
      <c r="T919" s="4"/>
      <c r="U919" s="23"/>
      <c r="V919" s="4"/>
      <c r="W919" s="4"/>
      <c r="X919" s="4"/>
      <c r="Y919" s="4"/>
      <c r="Z919" s="4" t="s">
        <v>1116</v>
      </c>
      <c r="AA919" s="23" t="s">
        <v>3097</v>
      </c>
      <c r="AB919" s="4">
        <v>2</v>
      </c>
      <c r="AC919" s="4" t="s">
        <v>1116</v>
      </c>
      <c r="AD919" s="4"/>
      <c r="AE919" s="4"/>
      <c r="AF919" s="4" t="s">
        <v>2929</v>
      </c>
      <c r="AG919" s="4">
        <v>513</v>
      </c>
      <c r="AH919" s="4">
        <v>20</v>
      </c>
      <c r="AI919" s="4">
        <v>35</v>
      </c>
    </row>
    <row r="920" spans="1:35" s="7" customFormat="1" x14ac:dyDescent="0.25">
      <c r="A920" s="4" t="s">
        <v>2816</v>
      </c>
      <c r="B920" s="4">
        <v>353</v>
      </c>
      <c r="C920" s="4">
        <v>30</v>
      </c>
      <c r="D920" s="11">
        <v>900</v>
      </c>
      <c r="E920" s="9">
        <v>0</v>
      </c>
      <c r="F920" s="121">
        <v>230</v>
      </c>
      <c r="G920" s="4">
        <v>10</v>
      </c>
      <c r="H920" s="4">
        <v>6787</v>
      </c>
      <c r="I920" s="4"/>
      <c r="J920" s="4" t="s">
        <v>3085</v>
      </c>
      <c r="K920" s="4">
        <v>6</v>
      </c>
      <c r="L920" s="4"/>
      <c r="M920" s="4"/>
      <c r="N920" s="4"/>
      <c r="O920" s="4"/>
      <c r="P920" s="4"/>
      <c r="Q920" s="4"/>
      <c r="R920" s="4"/>
      <c r="S920" s="4"/>
      <c r="T920" s="4"/>
      <c r="U920" s="23"/>
      <c r="V920" s="4"/>
      <c r="W920" s="4"/>
      <c r="X920" s="4"/>
      <c r="Y920" s="4"/>
      <c r="Z920" s="4" t="s">
        <v>1116</v>
      </c>
      <c r="AA920" s="23" t="s">
        <v>3098</v>
      </c>
      <c r="AB920" s="4">
        <v>2</v>
      </c>
      <c r="AC920" s="4" t="s">
        <v>1116</v>
      </c>
      <c r="AD920" s="4"/>
      <c r="AE920" s="4"/>
      <c r="AF920" s="4" t="s">
        <v>2929</v>
      </c>
      <c r="AG920" s="4">
        <v>513</v>
      </c>
      <c r="AH920" s="4">
        <v>20</v>
      </c>
      <c r="AI920" s="4">
        <v>40</v>
      </c>
    </row>
    <row r="921" spans="1:35" s="7" customFormat="1" x14ac:dyDescent="0.25">
      <c r="A921" s="4" t="s">
        <v>2817</v>
      </c>
      <c r="B921" s="4">
        <v>353</v>
      </c>
      <c r="C921" s="4">
        <v>30</v>
      </c>
      <c r="D921" s="11">
        <v>1000</v>
      </c>
      <c r="E921" s="9">
        <v>0</v>
      </c>
      <c r="F921" s="121">
        <v>260</v>
      </c>
      <c r="G921" s="4">
        <v>10</v>
      </c>
      <c r="H921" s="4">
        <v>6787</v>
      </c>
      <c r="I921" s="4"/>
      <c r="J921" s="4" t="s">
        <v>3085</v>
      </c>
      <c r="K921" s="4">
        <v>7</v>
      </c>
      <c r="L921" s="4"/>
      <c r="M921" s="4"/>
      <c r="N921" s="4"/>
      <c r="O921" s="4"/>
      <c r="P921" s="4"/>
      <c r="Q921" s="4"/>
      <c r="R921" s="4"/>
      <c r="S921" s="4"/>
      <c r="T921" s="4"/>
      <c r="U921" s="23"/>
      <c r="V921" s="4"/>
      <c r="W921" s="4"/>
      <c r="X921" s="4"/>
      <c r="Y921" s="4"/>
      <c r="Z921" s="4" t="s">
        <v>1116</v>
      </c>
      <c r="AA921" s="23" t="s">
        <v>3099</v>
      </c>
      <c r="AB921" s="4">
        <v>2</v>
      </c>
      <c r="AC921" s="4" t="s">
        <v>1116</v>
      </c>
      <c r="AD921" s="4"/>
      <c r="AE921" s="4"/>
      <c r="AF921" s="4" t="s">
        <v>2929</v>
      </c>
      <c r="AG921" s="4">
        <v>513</v>
      </c>
      <c r="AH921" s="4">
        <v>20</v>
      </c>
      <c r="AI921" s="4">
        <v>45</v>
      </c>
    </row>
    <row r="922" spans="1:35" s="7" customFormat="1" x14ac:dyDescent="0.25">
      <c r="A922" s="4" t="s">
        <v>2741</v>
      </c>
      <c r="B922" s="4">
        <v>352</v>
      </c>
      <c r="C922" s="4">
        <v>40</v>
      </c>
      <c r="D922" s="11">
        <v>100</v>
      </c>
      <c r="E922" s="9">
        <v>0</v>
      </c>
      <c r="F922" s="121">
        <v>50</v>
      </c>
      <c r="G922" s="4">
        <v>5</v>
      </c>
      <c r="H922" s="4">
        <v>6788</v>
      </c>
      <c r="I922" s="4"/>
      <c r="J922" s="4" t="s">
        <v>3086</v>
      </c>
      <c r="K922" s="4">
        <v>1</v>
      </c>
      <c r="L922" s="123"/>
      <c r="M922" s="123"/>
      <c r="N922" s="4"/>
      <c r="O922" s="4"/>
      <c r="P922" s="4"/>
      <c r="Q922" s="4"/>
      <c r="R922" s="4" t="s">
        <v>2788</v>
      </c>
      <c r="S922" s="4"/>
      <c r="T922" s="4"/>
      <c r="U922" s="23"/>
      <c r="V922" s="4"/>
      <c r="W922" s="4"/>
      <c r="X922" s="4"/>
      <c r="Y922" s="4"/>
      <c r="Z922" s="4" t="s">
        <v>1116</v>
      </c>
      <c r="AA922" s="23" t="s">
        <v>2726</v>
      </c>
      <c r="AB922" s="4">
        <v>2</v>
      </c>
      <c r="AC922" s="4" t="s">
        <v>1116</v>
      </c>
      <c r="AD922" s="4"/>
      <c r="AE922" s="4"/>
      <c r="AF922" s="4" t="s">
        <v>2929</v>
      </c>
      <c r="AG922" s="4">
        <v>514</v>
      </c>
      <c r="AH922" s="4">
        <v>4</v>
      </c>
      <c r="AI922" s="4">
        <v>30</v>
      </c>
    </row>
    <row r="923" spans="1:35" s="7" customFormat="1" x14ac:dyDescent="0.25">
      <c r="A923" s="4" t="s">
        <v>2762</v>
      </c>
      <c r="B923" s="4">
        <v>352</v>
      </c>
      <c r="C923" s="4">
        <v>40</v>
      </c>
      <c r="D923" s="11">
        <v>200</v>
      </c>
      <c r="E923" s="9">
        <v>0</v>
      </c>
      <c r="F923" s="121">
        <v>60</v>
      </c>
      <c r="G923" s="4">
        <v>5</v>
      </c>
      <c r="H923" s="4">
        <v>6788</v>
      </c>
      <c r="I923" s="4"/>
      <c r="J923" s="4" t="s">
        <v>3086</v>
      </c>
      <c r="K923" s="4">
        <v>2</v>
      </c>
      <c r="L923" s="123"/>
      <c r="M923" s="123"/>
      <c r="N923" s="4"/>
      <c r="O923" s="4"/>
      <c r="P923" s="4"/>
      <c r="Q923" s="4"/>
      <c r="R923" s="4" t="s">
        <v>2788</v>
      </c>
      <c r="S923" s="4"/>
      <c r="T923" s="4"/>
      <c r="U923" s="23"/>
      <c r="V923" s="4"/>
      <c r="W923" s="4"/>
      <c r="X923" s="4"/>
      <c r="Y923" s="4"/>
      <c r="Z923" s="4" t="s">
        <v>1116</v>
      </c>
      <c r="AA923" s="23" t="s">
        <v>2780</v>
      </c>
      <c r="AB923" s="4">
        <v>2</v>
      </c>
      <c r="AC923" s="4" t="s">
        <v>1116</v>
      </c>
      <c r="AD923" s="4"/>
      <c r="AE923" s="4"/>
      <c r="AF923" s="4" t="s">
        <v>2929</v>
      </c>
      <c r="AG923" s="4">
        <v>514</v>
      </c>
      <c r="AH923" s="4">
        <v>5</v>
      </c>
      <c r="AI923" s="4">
        <v>30</v>
      </c>
    </row>
    <row r="924" spans="1:35" s="7" customFormat="1" x14ac:dyDescent="0.25">
      <c r="A924" s="4" t="s">
        <v>2763</v>
      </c>
      <c r="B924" s="4">
        <v>352</v>
      </c>
      <c r="C924" s="4">
        <v>40</v>
      </c>
      <c r="D924" s="11">
        <v>300</v>
      </c>
      <c r="E924" s="9">
        <v>0</v>
      </c>
      <c r="F924" s="7">
        <v>70</v>
      </c>
      <c r="G924" s="4">
        <v>5</v>
      </c>
      <c r="H924" s="4">
        <v>6788</v>
      </c>
      <c r="I924" s="4"/>
      <c r="J924" s="4" t="s">
        <v>3086</v>
      </c>
      <c r="K924" s="4">
        <v>3</v>
      </c>
      <c r="L924" s="123"/>
      <c r="M924" s="123"/>
      <c r="N924" s="4"/>
      <c r="O924" s="4"/>
      <c r="P924" s="4"/>
      <c r="Q924" s="4"/>
      <c r="R924" s="4" t="s">
        <v>2788</v>
      </c>
      <c r="S924" s="4"/>
      <c r="T924" s="4"/>
      <c r="U924" s="23"/>
      <c r="V924" s="4"/>
      <c r="W924" s="4"/>
      <c r="X924" s="4"/>
      <c r="Y924" s="4"/>
      <c r="Z924" s="4" t="s">
        <v>1116</v>
      </c>
      <c r="AA924" s="23" t="s">
        <v>2791</v>
      </c>
      <c r="AB924" s="4">
        <v>2</v>
      </c>
      <c r="AC924" s="4" t="s">
        <v>1116</v>
      </c>
      <c r="AD924" s="4"/>
      <c r="AE924" s="4"/>
      <c r="AF924" s="4" t="s">
        <v>2929</v>
      </c>
      <c r="AG924" s="4">
        <v>514</v>
      </c>
      <c r="AH924" s="4">
        <v>6</v>
      </c>
      <c r="AI924" s="4">
        <v>30</v>
      </c>
    </row>
    <row r="925" spans="1:35" s="7" customFormat="1" x14ac:dyDescent="0.25">
      <c r="A925" s="4" t="s">
        <v>2764</v>
      </c>
      <c r="B925" s="4">
        <v>352</v>
      </c>
      <c r="C925" s="4">
        <v>40</v>
      </c>
      <c r="D925" s="11">
        <v>400</v>
      </c>
      <c r="E925" s="9">
        <v>0</v>
      </c>
      <c r="F925" s="7">
        <v>80</v>
      </c>
      <c r="G925" s="4">
        <v>5</v>
      </c>
      <c r="H925" s="4">
        <v>6788</v>
      </c>
      <c r="I925" s="4"/>
      <c r="J925" s="4" t="s">
        <v>3086</v>
      </c>
      <c r="K925" s="4">
        <v>4</v>
      </c>
      <c r="L925" s="123"/>
      <c r="M925" s="123"/>
      <c r="N925" s="4"/>
      <c r="O925" s="4"/>
      <c r="P925" s="4"/>
      <c r="Q925" s="4"/>
      <c r="R925" s="4" t="s">
        <v>2788</v>
      </c>
      <c r="S925" s="4"/>
      <c r="T925" s="4"/>
      <c r="U925" s="23"/>
      <c r="V925" s="4"/>
      <c r="W925" s="4"/>
      <c r="X925" s="4"/>
      <c r="Y925" s="4"/>
      <c r="Z925" s="4" t="s">
        <v>1116</v>
      </c>
      <c r="AA925" s="23" t="s">
        <v>2792</v>
      </c>
      <c r="AB925" s="4">
        <v>2</v>
      </c>
      <c r="AC925" s="4" t="s">
        <v>1116</v>
      </c>
      <c r="AD925" s="4"/>
      <c r="AE925" s="4"/>
      <c r="AF925" s="4" t="s">
        <v>2929</v>
      </c>
      <c r="AG925" s="4">
        <v>514</v>
      </c>
      <c r="AH925" s="4">
        <v>7</v>
      </c>
      <c r="AI925" s="4">
        <v>30</v>
      </c>
    </row>
    <row r="926" spans="1:35" s="7" customFormat="1" x14ac:dyDescent="0.25">
      <c r="A926" s="4" t="s">
        <v>2765</v>
      </c>
      <c r="B926" s="4">
        <v>352</v>
      </c>
      <c r="C926" s="4">
        <v>40</v>
      </c>
      <c r="D926" s="11">
        <v>500</v>
      </c>
      <c r="E926" s="9">
        <v>0</v>
      </c>
      <c r="F926" s="7">
        <v>90</v>
      </c>
      <c r="G926" s="4">
        <v>5</v>
      </c>
      <c r="H926" s="4">
        <v>6788</v>
      </c>
      <c r="I926" s="4"/>
      <c r="J926" s="4" t="s">
        <v>3086</v>
      </c>
      <c r="K926" s="4">
        <v>5</v>
      </c>
      <c r="L926" s="123"/>
      <c r="M926" s="123"/>
      <c r="N926" s="4"/>
      <c r="O926" s="4"/>
      <c r="P926" s="4"/>
      <c r="Q926" s="4"/>
      <c r="R926" s="4" t="s">
        <v>2788</v>
      </c>
      <c r="S926" s="4"/>
      <c r="T926" s="4"/>
      <c r="U926" s="23"/>
      <c r="V926" s="4"/>
      <c r="W926" s="4"/>
      <c r="X926" s="4"/>
      <c r="Y926" s="4"/>
      <c r="Z926" s="4" t="s">
        <v>1116</v>
      </c>
      <c r="AA926" s="23" t="s">
        <v>2793</v>
      </c>
      <c r="AB926" s="4">
        <v>2</v>
      </c>
      <c r="AC926" s="4" t="s">
        <v>1116</v>
      </c>
      <c r="AD926" s="4"/>
      <c r="AE926" s="4"/>
      <c r="AF926" s="4" t="s">
        <v>2929</v>
      </c>
      <c r="AG926" s="4">
        <v>514</v>
      </c>
      <c r="AH926" s="4">
        <v>8</v>
      </c>
      <c r="AI926" s="4">
        <v>30</v>
      </c>
    </row>
    <row r="927" spans="1:35" s="7" customFormat="1" x14ac:dyDescent="0.25">
      <c r="A927" s="4" t="s">
        <v>2789</v>
      </c>
      <c r="B927" s="4">
        <v>352</v>
      </c>
      <c r="C927" s="4">
        <v>40</v>
      </c>
      <c r="D927" s="11">
        <v>600</v>
      </c>
      <c r="E927" s="9">
        <v>0</v>
      </c>
      <c r="F927" s="7">
        <v>100</v>
      </c>
      <c r="G927" s="4">
        <v>5</v>
      </c>
      <c r="H927" s="4">
        <v>6789</v>
      </c>
      <c r="I927" s="4"/>
      <c r="J927" s="4" t="s">
        <v>3086</v>
      </c>
      <c r="K927" s="4">
        <v>6</v>
      </c>
      <c r="L927" s="123"/>
      <c r="M927" s="123"/>
      <c r="N927" s="4"/>
      <c r="O927" s="4"/>
      <c r="P927" s="4"/>
      <c r="Q927" s="4"/>
      <c r="R927" s="4" t="s">
        <v>2788</v>
      </c>
      <c r="S927" s="4"/>
      <c r="T927" s="4"/>
      <c r="U927" s="23"/>
      <c r="V927" s="4"/>
      <c r="W927" s="4"/>
      <c r="X927" s="4"/>
      <c r="Y927" s="4"/>
      <c r="Z927" s="4" t="s">
        <v>1116</v>
      </c>
      <c r="AA927" s="23" t="s">
        <v>2794</v>
      </c>
      <c r="AB927" s="4">
        <v>2</v>
      </c>
      <c r="AC927" s="4" t="s">
        <v>1116</v>
      </c>
      <c r="AD927" s="4"/>
      <c r="AE927" s="4"/>
      <c r="AF927" s="4" t="s">
        <v>2929</v>
      </c>
      <c r="AG927" s="4">
        <v>514</v>
      </c>
      <c r="AH927" s="4">
        <v>9</v>
      </c>
      <c r="AI927" s="4">
        <v>30</v>
      </c>
    </row>
    <row r="928" spans="1:35" s="7" customFormat="1" x14ac:dyDescent="0.25">
      <c r="A928" s="4" t="s">
        <v>2790</v>
      </c>
      <c r="B928" s="4">
        <v>352</v>
      </c>
      <c r="C928" s="4">
        <v>40</v>
      </c>
      <c r="D928" s="11">
        <v>700</v>
      </c>
      <c r="E928" s="9">
        <v>0</v>
      </c>
      <c r="F928" s="7">
        <v>110</v>
      </c>
      <c r="G928" s="4">
        <v>5</v>
      </c>
      <c r="H928" s="4">
        <v>6790</v>
      </c>
      <c r="I928" s="4"/>
      <c r="J928" s="4" t="s">
        <v>3086</v>
      </c>
      <c r="K928" s="4">
        <v>7</v>
      </c>
      <c r="L928" s="123"/>
      <c r="M928" s="123"/>
      <c r="N928" s="4"/>
      <c r="O928" s="4"/>
      <c r="P928" s="4"/>
      <c r="Q928" s="4"/>
      <c r="R928" s="4" t="s">
        <v>2788</v>
      </c>
      <c r="S928" s="4"/>
      <c r="T928" s="4"/>
      <c r="U928" s="23"/>
      <c r="V928" s="4"/>
      <c r="W928" s="4"/>
      <c r="X928" s="4"/>
      <c r="Y928" s="4"/>
      <c r="Z928" s="4" t="s">
        <v>1116</v>
      </c>
      <c r="AA928" s="23" t="s">
        <v>2795</v>
      </c>
      <c r="AB928" s="4">
        <v>2</v>
      </c>
      <c r="AC928" s="4" t="s">
        <v>1116</v>
      </c>
      <c r="AD928" s="4"/>
      <c r="AE928" s="4"/>
      <c r="AF928" s="4" t="s">
        <v>2929</v>
      </c>
      <c r="AG928" s="4">
        <v>514</v>
      </c>
      <c r="AH928" s="4">
        <v>10</v>
      </c>
      <c r="AI928" s="4">
        <v>30</v>
      </c>
    </row>
    <row r="929" spans="1:35" s="7" customFormat="1" x14ac:dyDescent="0.25">
      <c r="A929" s="4" t="s">
        <v>2742</v>
      </c>
      <c r="B929" s="4">
        <v>358</v>
      </c>
      <c r="C929" s="4">
        <v>50</v>
      </c>
      <c r="D929" s="11">
        <v>400</v>
      </c>
      <c r="E929" s="9">
        <v>0</v>
      </c>
      <c r="F929" s="7">
        <v>80</v>
      </c>
      <c r="G929" s="4">
        <v>10</v>
      </c>
      <c r="H929" s="4">
        <v>6789</v>
      </c>
      <c r="I929" s="4"/>
      <c r="J929" s="4" t="s">
        <v>3084</v>
      </c>
      <c r="K929" s="4">
        <v>1</v>
      </c>
      <c r="L929" s="123"/>
      <c r="M929" s="123"/>
      <c r="N929" s="4"/>
      <c r="O929" s="4"/>
      <c r="P929" s="4"/>
      <c r="Q929" s="4"/>
      <c r="R929" s="4"/>
      <c r="S929" s="4"/>
      <c r="T929" s="4"/>
      <c r="U929" s="23"/>
      <c r="V929" s="4"/>
      <c r="W929" s="4"/>
      <c r="X929" s="4"/>
      <c r="Y929" s="4"/>
      <c r="Z929" s="4" t="s">
        <v>1116</v>
      </c>
      <c r="AA929" s="23" t="s">
        <v>2692</v>
      </c>
      <c r="AB929" s="4">
        <v>3</v>
      </c>
      <c r="AC929" s="4" t="s">
        <v>1116</v>
      </c>
      <c r="AD929" s="4"/>
      <c r="AE929" s="4"/>
      <c r="AF929" s="4" t="s">
        <v>2929</v>
      </c>
      <c r="AG929" s="4">
        <v>515</v>
      </c>
      <c r="AH929" s="4">
        <v>4</v>
      </c>
      <c r="AI929" s="4">
        <v>37</v>
      </c>
    </row>
    <row r="930" spans="1:35" s="7" customFormat="1" x14ac:dyDescent="0.25">
      <c r="A930" s="4" t="s">
        <v>2766</v>
      </c>
      <c r="B930" s="4">
        <v>358</v>
      </c>
      <c r="C930" s="4">
        <v>50</v>
      </c>
      <c r="D930" s="11">
        <v>550</v>
      </c>
      <c r="E930" s="9">
        <v>0</v>
      </c>
      <c r="F930" s="7">
        <v>110</v>
      </c>
      <c r="G930" s="4">
        <v>10</v>
      </c>
      <c r="H930" s="4">
        <v>6789</v>
      </c>
      <c r="I930" s="4"/>
      <c r="J930" s="4" t="s">
        <v>3084</v>
      </c>
      <c r="K930" s="4">
        <v>2</v>
      </c>
      <c r="L930" s="123"/>
      <c r="M930" s="123"/>
      <c r="N930" s="4"/>
      <c r="O930" s="4"/>
      <c r="P930" s="4"/>
      <c r="Q930" s="4"/>
      <c r="R930" s="4"/>
      <c r="S930" s="4"/>
      <c r="T930" s="4"/>
      <c r="U930" s="23"/>
      <c r="V930" s="4"/>
      <c r="W930" s="4"/>
      <c r="X930" s="4"/>
      <c r="Y930" s="4"/>
      <c r="Z930" s="4" t="s">
        <v>1116</v>
      </c>
      <c r="AA930" s="23" t="s">
        <v>2797</v>
      </c>
      <c r="AB930" s="4">
        <v>3</v>
      </c>
      <c r="AC930" s="4" t="s">
        <v>1116</v>
      </c>
      <c r="AD930" s="4"/>
      <c r="AE930" s="4"/>
      <c r="AF930" s="4" t="s">
        <v>2929</v>
      </c>
      <c r="AG930" s="4">
        <v>515</v>
      </c>
      <c r="AH930" s="4">
        <v>4</v>
      </c>
      <c r="AI930" s="4">
        <v>44</v>
      </c>
    </row>
    <row r="931" spans="1:35" s="7" customFormat="1" x14ac:dyDescent="0.25">
      <c r="A931" s="4" t="s">
        <v>2767</v>
      </c>
      <c r="B931" s="4">
        <v>358</v>
      </c>
      <c r="C931" s="4">
        <v>50</v>
      </c>
      <c r="D931" s="11">
        <v>600</v>
      </c>
      <c r="E931" s="9">
        <v>0</v>
      </c>
      <c r="F931" s="7">
        <v>140</v>
      </c>
      <c r="G931" s="4">
        <v>10</v>
      </c>
      <c r="H931" s="4">
        <v>6789</v>
      </c>
      <c r="I931" s="4"/>
      <c r="J931" s="4" t="s">
        <v>3084</v>
      </c>
      <c r="K931" s="4">
        <v>3</v>
      </c>
      <c r="L931" s="123"/>
      <c r="M931" s="123"/>
      <c r="N931" s="4"/>
      <c r="O931" s="4"/>
      <c r="P931" s="4"/>
      <c r="Q931" s="4"/>
      <c r="R931" s="4"/>
      <c r="S931" s="4"/>
      <c r="T931" s="4"/>
      <c r="U931" s="23"/>
      <c r="V931" s="4"/>
      <c r="W931" s="4"/>
      <c r="X931" s="4"/>
      <c r="Y931" s="4"/>
      <c r="Z931" s="4" t="s">
        <v>1116</v>
      </c>
      <c r="AA931" s="23" t="s">
        <v>2913</v>
      </c>
      <c r="AB931" s="4">
        <v>3</v>
      </c>
      <c r="AC931" s="4" t="s">
        <v>1116</v>
      </c>
      <c r="AD931" s="4"/>
      <c r="AE931" s="4"/>
      <c r="AF931" s="4" t="s">
        <v>2929</v>
      </c>
      <c r="AG931" s="4">
        <v>515</v>
      </c>
      <c r="AH931" s="4">
        <v>4</v>
      </c>
      <c r="AI931" s="4">
        <v>50</v>
      </c>
    </row>
    <row r="932" spans="1:35" s="7" customFormat="1" x14ac:dyDescent="0.25">
      <c r="A932" s="4" t="s">
        <v>2768</v>
      </c>
      <c r="B932" s="4">
        <v>358</v>
      </c>
      <c r="C932" s="4">
        <v>50</v>
      </c>
      <c r="D932" s="11">
        <v>700</v>
      </c>
      <c r="E932" s="9">
        <v>0</v>
      </c>
      <c r="F932" s="7">
        <v>170</v>
      </c>
      <c r="G932" s="4">
        <v>10</v>
      </c>
      <c r="H932" s="4">
        <v>6789</v>
      </c>
      <c r="I932" s="4"/>
      <c r="J932" s="4" t="s">
        <v>3084</v>
      </c>
      <c r="K932" s="4">
        <v>4</v>
      </c>
      <c r="L932" s="123"/>
      <c r="M932" s="123"/>
      <c r="N932" s="4"/>
      <c r="O932" s="4"/>
      <c r="P932" s="4"/>
      <c r="Q932" s="4"/>
      <c r="R932" s="4"/>
      <c r="S932" s="4"/>
      <c r="T932" s="4"/>
      <c r="U932" s="23"/>
      <c r="V932" s="4"/>
      <c r="W932" s="4"/>
      <c r="X932" s="4"/>
      <c r="Y932" s="4"/>
      <c r="Z932" s="4" t="s">
        <v>1116</v>
      </c>
      <c r="AA932" s="23" t="s">
        <v>2914</v>
      </c>
      <c r="AB932" s="4">
        <v>3</v>
      </c>
      <c r="AC932" s="4" t="s">
        <v>1116</v>
      </c>
      <c r="AD932" s="4"/>
      <c r="AE932" s="4"/>
      <c r="AF932" s="4" t="s">
        <v>2929</v>
      </c>
      <c r="AG932" s="4">
        <v>515</v>
      </c>
      <c r="AH932" s="4">
        <v>4</v>
      </c>
      <c r="AI932" s="4">
        <v>56</v>
      </c>
    </row>
    <row r="933" spans="1:35" s="7" customFormat="1" x14ac:dyDescent="0.25">
      <c r="A933" s="4" t="s">
        <v>2769</v>
      </c>
      <c r="B933" s="4">
        <v>358</v>
      </c>
      <c r="C933" s="4">
        <v>50</v>
      </c>
      <c r="D933" s="11">
        <v>800</v>
      </c>
      <c r="E933" s="9">
        <v>0</v>
      </c>
      <c r="F933" s="7">
        <v>200</v>
      </c>
      <c r="G933" s="4">
        <v>10</v>
      </c>
      <c r="H933" s="4">
        <v>6789</v>
      </c>
      <c r="I933" s="4"/>
      <c r="J933" s="4" t="s">
        <v>3084</v>
      </c>
      <c r="K933" s="4">
        <v>5</v>
      </c>
      <c r="L933" s="123"/>
      <c r="M933" s="123"/>
      <c r="N933" s="4"/>
      <c r="O933" s="4"/>
      <c r="P933" s="4"/>
      <c r="Q933" s="4"/>
      <c r="R933" s="4"/>
      <c r="S933" s="4"/>
      <c r="T933" s="4"/>
      <c r="U933" s="23"/>
      <c r="V933" s="4"/>
      <c r="W933" s="4"/>
      <c r="X933" s="4"/>
      <c r="Y933" s="4"/>
      <c r="Z933" s="4" t="s">
        <v>1116</v>
      </c>
      <c r="AA933" s="23" t="s">
        <v>2916</v>
      </c>
      <c r="AB933" s="4">
        <v>3</v>
      </c>
      <c r="AC933" s="4" t="s">
        <v>1116</v>
      </c>
      <c r="AD933" s="4"/>
      <c r="AE933" s="4"/>
      <c r="AF933" s="4" t="s">
        <v>2929</v>
      </c>
      <c r="AG933" s="4">
        <v>515</v>
      </c>
      <c r="AH933" s="4">
        <v>4</v>
      </c>
      <c r="AI933" s="4">
        <v>62</v>
      </c>
    </row>
    <row r="934" spans="1:35" s="7" customFormat="1" x14ac:dyDescent="0.25">
      <c r="A934" s="4" t="s">
        <v>2798</v>
      </c>
      <c r="B934" s="4">
        <v>358</v>
      </c>
      <c r="C934" s="4">
        <v>50</v>
      </c>
      <c r="D934" s="11">
        <v>900</v>
      </c>
      <c r="E934" s="9">
        <v>0</v>
      </c>
      <c r="F934" s="7">
        <v>230</v>
      </c>
      <c r="G934" s="4">
        <v>10</v>
      </c>
      <c r="H934" s="4">
        <v>6789</v>
      </c>
      <c r="I934" s="4"/>
      <c r="J934" s="4" t="s">
        <v>3084</v>
      </c>
      <c r="K934" s="4">
        <v>6</v>
      </c>
      <c r="L934" s="123"/>
      <c r="M934" s="123"/>
      <c r="N934" s="4"/>
      <c r="O934" s="4"/>
      <c r="P934" s="4"/>
      <c r="Q934" s="4"/>
      <c r="R934" s="4"/>
      <c r="S934" s="4"/>
      <c r="T934" s="4"/>
      <c r="U934" s="23"/>
      <c r="V934" s="4"/>
      <c r="W934" s="4"/>
      <c r="X934" s="4"/>
      <c r="Y934" s="4"/>
      <c r="Z934" s="4" t="s">
        <v>1116</v>
      </c>
      <c r="AA934" s="23" t="s">
        <v>2915</v>
      </c>
      <c r="AB934" s="4">
        <v>3</v>
      </c>
      <c r="AC934" s="4" t="s">
        <v>1116</v>
      </c>
      <c r="AD934" s="4"/>
      <c r="AE934" s="4"/>
      <c r="AF934" s="4" t="s">
        <v>2929</v>
      </c>
      <c r="AG934" s="4">
        <v>515</v>
      </c>
      <c r="AH934" s="4">
        <v>4</v>
      </c>
      <c r="AI934" s="4">
        <v>68</v>
      </c>
    </row>
    <row r="935" spans="1:35" s="7" customFormat="1" x14ac:dyDescent="0.25">
      <c r="A935" s="4" t="s">
        <v>2799</v>
      </c>
      <c r="B935" s="4">
        <v>358</v>
      </c>
      <c r="C935" s="4">
        <v>50</v>
      </c>
      <c r="D935" s="11">
        <v>1000</v>
      </c>
      <c r="E935" s="9">
        <v>0</v>
      </c>
      <c r="F935" s="7">
        <v>260</v>
      </c>
      <c r="G935" s="4">
        <v>10</v>
      </c>
      <c r="H935" s="4">
        <v>6789</v>
      </c>
      <c r="I935" s="4"/>
      <c r="J935" s="4" t="s">
        <v>3084</v>
      </c>
      <c r="K935" s="4">
        <v>7</v>
      </c>
      <c r="L935" s="123"/>
      <c r="M935" s="123"/>
      <c r="N935" s="4"/>
      <c r="O935" s="4"/>
      <c r="P935" s="4"/>
      <c r="Q935" s="4"/>
      <c r="R935" s="4"/>
      <c r="S935" s="4"/>
      <c r="T935" s="4"/>
      <c r="U935" s="23"/>
      <c r="V935" s="4"/>
      <c r="W935" s="4"/>
      <c r="X935" s="4"/>
      <c r="Y935" s="4"/>
      <c r="Z935" s="4" t="s">
        <v>1116</v>
      </c>
      <c r="AA935" s="23" t="s">
        <v>2917</v>
      </c>
      <c r="AB935" s="4">
        <v>3</v>
      </c>
      <c r="AC935" s="4" t="s">
        <v>1116</v>
      </c>
      <c r="AD935" s="4"/>
      <c r="AE935" s="4"/>
      <c r="AF935" s="4" t="s">
        <v>2929</v>
      </c>
      <c r="AG935" s="4">
        <v>515</v>
      </c>
      <c r="AH935" s="4">
        <v>4</v>
      </c>
      <c r="AI935" s="4">
        <v>74</v>
      </c>
    </row>
    <row r="936" spans="1:35" s="7" customFormat="1" x14ac:dyDescent="0.25">
      <c r="A936" s="4" t="s">
        <v>2743</v>
      </c>
      <c r="B936" s="4">
        <v>354</v>
      </c>
      <c r="C936" s="4">
        <v>100</v>
      </c>
      <c r="D936" s="11">
        <v>800</v>
      </c>
      <c r="E936" s="9">
        <v>0</v>
      </c>
      <c r="F936" s="7">
        <v>160</v>
      </c>
      <c r="G936" s="4">
        <v>20</v>
      </c>
      <c r="H936" s="4">
        <v>6790</v>
      </c>
      <c r="I936" s="4"/>
      <c r="J936" s="4" t="s">
        <v>541</v>
      </c>
      <c r="K936" s="4">
        <v>1</v>
      </c>
      <c r="L936" s="4" t="s">
        <v>2731</v>
      </c>
      <c r="M936" s="4">
        <v>1</v>
      </c>
      <c r="N936" s="4"/>
      <c r="O936" s="4"/>
      <c r="P936" s="4"/>
      <c r="Q936" s="4"/>
      <c r="R936" s="4"/>
      <c r="S936" s="4"/>
      <c r="T936" s="4"/>
      <c r="U936" s="23"/>
      <c r="V936" s="4"/>
      <c r="W936" s="4"/>
      <c r="X936" s="4"/>
      <c r="Y936" s="4"/>
      <c r="Z936" s="4" t="s">
        <v>1116</v>
      </c>
      <c r="AA936" s="23" t="s">
        <v>2718</v>
      </c>
      <c r="AB936" s="4">
        <v>4</v>
      </c>
      <c r="AC936" s="4" t="s">
        <v>1116</v>
      </c>
      <c r="AD936" s="4"/>
      <c r="AE936" s="4"/>
      <c r="AF936" s="4" t="s">
        <v>2929</v>
      </c>
      <c r="AG936" s="4">
        <v>516</v>
      </c>
      <c r="AH936" s="4">
        <v>6</v>
      </c>
      <c r="AI936" s="4">
        <v>74</v>
      </c>
    </row>
    <row r="937" spans="1:35" s="7" customFormat="1" x14ac:dyDescent="0.25">
      <c r="A937" s="4" t="s">
        <v>2770</v>
      </c>
      <c r="B937" s="4">
        <v>354</v>
      </c>
      <c r="C937" s="4">
        <v>100</v>
      </c>
      <c r="D937" s="11">
        <v>1100</v>
      </c>
      <c r="E937" s="9">
        <v>0</v>
      </c>
      <c r="F937" s="7">
        <v>220</v>
      </c>
      <c r="G937" s="4">
        <v>20</v>
      </c>
      <c r="H937" s="4">
        <v>6790</v>
      </c>
      <c r="I937" s="4"/>
      <c r="J937" s="4" t="s">
        <v>541</v>
      </c>
      <c r="K937" s="4">
        <v>2</v>
      </c>
      <c r="L937" s="4" t="s">
        <v>2731</v>
      </c>
      <c r="M937" s="4">
        <v>1</v>
      </c>
      <c r="N937" s="4"/>
      <c r="O937" s="4"/>
      <c r="P937" s="4"/>
      <c r="Q937" s="4"/>
      <c r="R937" s="4"/>
      <c r="S937" s="4"/>
      <c r="T937" s="4"/>
      <c r="U937" s="23"/>
      <c r="V937" s="4"/>
      <c r="W937" s="4"/>
      <c r="X937" s="4"/>
      <c r="Y937" s="4"/>
      <c r="Z937" s="4" t="s">
        <v>1116</v>
      </c>
      <c r="AA937" s="23" t="s">
        <v>2800</v>
      </c>
      <c r="AB937" s="4">
        <v>4</v>
      </c>
      <c r="AC937" s="4" t="s">
        <v>1116</v>
      </c>
      <c r="AD937" s="4"/>
      <c r="AE937" s="4"/>
      <c r="AF937" s="4" t="s">
        <v>2929</v>
      </c>
      <c r="AG937" s="4">
        <v>516</v>
      </c>
      <c r="AH937" s="4">
        <v>6</v>
      </c>
      <c r="AI937" s="4">
        <v>88</v>
      </c>
    </row>
    <row r="938" spans="1:35" s="7" customFormat="1" x14ac:dyDescent="0.25">
      <c r="A938" s="4" t="s">
        <v>2771</v>
      </c>
      <c r="B938" s="4">
        <v>354</v>
      </c>
      <c r="C938" s="4">
        <v>100</v>
      </c>
      <c r="D938" s="11">
        <v>1200</v>
      </c>
      <c r="E938" s="9">
        <v>0</v>
      </c>
      <c r="F938" s="7">
        <v>280</v>
      </c>
      <c r="G938" s="4">
        <v>20</v>
      </c>
      <c r="H938" s="4">
        <v>6790</v>
      </c>
      <c r="I938" s="4"/>
      <c r="J938" s="4" t="s">
        <v>541</v>
      </c>
      <c r="K938" s="4">
        <v>3</v>
      </c>
      <c r="L938" s="4" t="s">
        <v>2731</v>
      </c>
      <c r="M938" s="4">
        <v>1</v>
      </c>
      <c r="N938" s="4"/>
      <c r="O938" s="4"/>
      <c r="P938" s="4"/>
      <c r="Q938" s="4"/>
      <c r="R938" s="4"/>
      <c r="S938" s="4"/>
      <c r="T938" s="4"/>
      <c r="U938" s="23"/>
      <c r="V938" s="4"/>
      <c r="W938" s="4"/>
      <c r="X938" s="4"/>
      <c r="Y938" s="4"/>
      <c r="Z938" s="4" t="s">
        <v>1116</v>
      </c>
      <c r="AA938" s="23" t="s">
        <v>2801</v>
      </c>
      <c r="AB938" s="4">
        <v>4</v>
      </c>
      <c r="AC938" s="4" t="s">
        <v>1116</v>
      </c>
      <c r="AD938" s="4"/>
      <c r="AE938" s="4"/>
      <c r="AF938" s="4" t="s">
        <v>2929</v>
      </c>
      <c r="AG938" s="4">
        <v>516</v>
      </c>
      <c r="AH938" s="4">
        <v>6</v>
      </c>
      <c r="AI938" s="4">
        <v>100</v>
      </c>
    </row>
    <row r="939" spans="1:35" s="7" customFormat="1" x14ac:dyDescent="0.25">
      <c r="A939" s="4" t="s">
        <v>2772</v>
      </c>
      <c r="B939" s="4">
        <v>354</v>
      </c>
      <c r="C939" s="4">
        <v>100</v>
      </c>
      <c r="D939" s="11">
        <v>1400</v>
      </c>
      <c r="E939" s="9">
        <v>0</v>
      </c>
      <c r="F939" s="7">
        <v>340</v>
      </c>
      <c r="G939" s="4">
        <v>20</v>
      </c>
      <c r="H939" s="4">
        <v>6790</v>
      </c>
      <c r="I939" s="4"/>
      <c r="J939" s="4" t="s">
        <v>541</v>
      </c>
      <c r="K939" s="4">
        <v>4</v>
      </c>
      <c r="L939" s="4" t="s">
        <v>2731</v>
      </c>
      <c r="M939" s="4">
        <v>1</v>
      </c>
      <c r="N939" s="4"/>
      <c r="O939" s="4"/>
      <c r="P939" s="4"/>
      <c r="Q939" s="4"/>
      <c r="R939" s="4"/>
      <c r="S939" s="4"/>
      <c r="T939" s="4"/>
      <c r="U939" s="23"/>
      <c r="V939" s="4"/>
      <c r="W939" s="4"/>
      <c r="X939" s="4"/>
      <c r="Y939" s="4"/>
      <c r="Z939" s="4" t="s">
        <v>1116</v>
      </c>
      <c r="AA939" s="23" t="s">
        <v>2802</v>
      </c>
      <c r="AB939" s="4">
        <v>4</v>
      </c>
      <c r="AC939" s="4" t="s">
        <v>1116</v>
      </c>
      <c r="AD939" s="4"/>
      <c r="AE939" s="4"/>
      <c r="AF939" s="4" t="s">
        <v>2929</v>
      </c>
      <c r="AG939" s="4">
        <v>516</v>
      </c>
      <c r="AH939" s="4">
        <v>6</v>
      </c>
      <c r="AI939" s="4">
        <v>112</v>
      </c>
    </row>
    <row r="940" spans="1:35" s="7" customFormat="1" x14ac:dyDescent="0.25">
      <c r="A940" s="4" t="s">
        <v>2773</v>
      </c>
      <c r="B940" s="4">
        <v>354</v>
      </c>
      <c r="C940" s="4">
        <v>100</v>
      </c>
      <c r="D940" s="11">
        <v>1600</v>
      </c>
      <c r="E940" s="9">
        <v>0</v>
      </c>
      <c r="F940" s="7">
        <v>400</v>
      </c>
      <c r="G940" s="4">
        <v>20</v>
      </c>
      <c r="H940" s="4">
        <v>6790</v>
      </c>
      <c r="I940" s="4"/>
      <c r="J940" s="4" t="s">
        <v>541</v>
      </c>
      <c r="K940" s="4">
        <v>5</v>
      </c>
      <c r="L940" s="4" t="s">
        <v>2731</v>
      </c>
      <c r="M940" s="4">
        <v>1</v>
      </c>
      <c r="N940" s="4"/>
      <c r="O940" s="4"/>
      <c r="P940" s="4"/>
      <c r="Q940" s="4"/>
      <c r="R940" s="4"/>
      <c r="S940" s="4"/>
      <c r="T940" s="4"/>
      <c r="U940" s="23"/>
      <c r="V940" s="4"/>
      <c r="W940" s="4"/>
      <c r="X940" s="4"/>
      <c r="Y940" s="4"/>
      <c r="Z940" s="4" t="s">
        <v>1116</v>
      </c>
      <c r="AA940" s="23" t="s">
        <v>2803</v>
      </c>
      <c r="AB940" s="4">
        <v>4</v>
      </c>
      <c r="AC940" s="4" t="s">
        <v>1116</v>
      </c>
      <c r="AD940" s="4"/>
      <c r="AE940" s="4"/>
      <c r="AF940" s="4" t="s">
        <v>2929</v>
      </c>
      <c r="AG940" s="4">
        <v>516</v>
      </c>
      <c r="AH940" s="4">
        <v>6</v>
      </c>
      <c r="AI940" s="4">
        <v>124</v>
      </c>
    </row>
    <row r="941" spans="1:35" s="7" customFormat="1" x14ac:dyDescent="0.25">
      <c r="A941" s="4" t="s">
        <v>2784</v>
      </c>
      <c r="B941" s="4">
        <v>354</v>
      </c>
      <c r="C941" s="4">
        <v>100</v>
      </c>
      <c r="D941" s="11">
        <v>1800</v>
      </c>
      <c r="E941" s="9">
        <v>0</v>
      </c>
      <c r="F941" s="7">
        <v>460</v>
      </c>
      <c r="G941" s="4">
        <v>20</v>
      </c>
      <c r="H941" s="4">
        <v>6790</v>
      </c>
      <c r="I941" s="4"/>
      <c r="J941" s="4" t="s">
        <v>541</v>
      </c>
      <c r="K941" s="4">
        <v>6</v>
      </c>
      <c r="L941" s="4" t="s">
        <v>2731</v>
      </c>
      <c r="M941" s="4">
        <v>1</v>
      </c>
      <c r="N941" s="4"/>
      <c r="O941" s="4"/>
      <c r="P941" s="4"/>
      <c r="Q941" s="4"/>
      <c r="R941" s="4"/>
      <c r="S941" s="4"/>
      <c r="T941" s="4"/>
      <c r="U941" s="23"/>
      <c r="V941" s="4"/>
      <c r="W941" s="4"/>
      <c r="X941" s="4"/>
      <c r="Y941" s="4"/>
      <c r="Z941" s="4" t="s">
        <v>1116</v>
      </c>
      <c r="AA941" s="23" t="s">
        <v>2786</v>
      </c>
      <c r="AB941" s="4">
        <v>4</v>
      </c>
      <c r="AC941" s="4" t="s">
        <v>1116</v>
      </c>
      <c r="AD941" s="4"/>
      <c r="AE941" s="4"/>
      <c r="AF941" s="4" t="s">
        <v>2929</v>
      </c>
      <c r="AG941" s="4">
        <v>516</v>
      </c>
      <c r="AH941" s="4">
        <v>6</v>
      </c>
      <c r="AI941" s="4">
        <v>136</v>
      </c>
    </row>
    <row r="942" spans="1:35" s="7" customFormat="1" x14ac:dyDescent="0.25">
      <c r="A942" s="4" t="s">
        <v>2785</v>
      </c>
      <c r="B942" s="4">
        <v>354</v>
      </c>
      <c r="C942" s="4">
        <v>100</v>
      </c>
      <c r="D942" s="11">
        <v>2000</v>
      </c>
      <c r="E942" s="9">
        <v>0</v>
      </c>
      <c r="F942" s="7">
        <v>520</v>
      </c>
      <c r="G942" s="4">
        <v>20</v>
      </c>
      <c r="H942" s="4">
        <v>6790</v>
      </c>
      <c r="I942" s="4"/>
      <c r="J942" s="4" t="s">
        <v>541</v>
      </c>
      <c r="K942" s="4">
        <v>7</v>
      </c>
      <c r="L942" s="4" t="s">
        <v>2731</v>
      </c>
      <c r="M942" s="4">
        <v>1</v>
      </c>
      <c r="N942" s="4"/>
      <c r="O942" s="4"/>
      <c r="P942" s="4"/>
      <c r="Q942" s="4"/>
      <c r="R942" s="4"/>
      <c r="S942" s="4"/>
      <c r="T942" s="4"/>
      <c r="U942" s="23"/>
      <c r="V942" s="4"/>
      <c r="W942" s="4"/>
      <c r="X942" s="4"/>
      <c r="Y942" s="4"/>
      <c r="Z942" s="4" t="s">
        <v>1116</v>
      </c>
      <c r="AA942" s="23" t="s">
        <v>2787</v>
      </c>
      <c r="AB942" s="4">
        <v>4</v>
      </c>
      <c r="AC942" s="4" t="s">
        <v>1116</v>
      </c>
      <c r="AD942" s="4"/>
      <c r="AE942" s="4"/>
      <c r="AF942" s="4" t="s">
        <v>2929</v>
      </c>
      <c r="AG942" s="4">
        <v>516</v>
      </c>
      <c r="AH942" s="4">
        <v>6</v>
      </c>
      <c r="AI942" s="4">
        <v>148</v>
      </c>
    </row>
    <row r="943" spans="1:35" s="7" customFormat="1" x14ac:dyDescent="0.25">
      <c r="A943" s="4" t="s">
        <v>2744</v>
      </c>
      <c r="B943" s="4">
        <v>357</v>
      </c>
      <c r="C943" s="4">
        <v>50</v>
      </c>
      <c r="D943" s="11">
        <v>500</v>
      </c>
      <c r="E943" s="9">
        <v>0</v>
      </c>
      <c r="F943" s="7">
        <v>120</v>
      </c>
      <c r="G943" s="4">
        <v>10</v>
      </c>
      <c r="H943" s="4">
        <v>6791</v>
      </c>
      <c r="I943" s="4"/>
      <c r="J943" s="4" t="s">
        <v>3083</v>
      </c>
      <c r="K943" s="4">
        <v>1</v>
      </c>
      <c r="L943" s="123"/>
      <c r="M943" s="123"/>
      <c r="N943" s="4"/>
      <c r="O943" s="4"/>
      <c r="P943" s="4"/>
      <c r="Q943" s="4"/>
      <c r="R943" s="4"/>
      <c r="S943" s="4"/>
      <c r="T943" s="4"/>
      <c r="U943" s="23"/>
      <c r="V943" s="4"/>
      <c r="W943" s="4"/>
      <c r="X943" s="4"/>
      <c r="Y943" s="4"/>
      <c r="Z943" s="4" t="s">
        <v>1116</v>
      </c>
      <c r="AA943" s="23" t="s">
        <v>2810</v>
      </c>
      <c r="AB943" s="4">
        <v>3</v>
      </c>
      <c r="AC943" s="4" t="s">
        <v>1116</v>
      </c>
      <c r="AD943" s="4"/>
      <c r="AE943" s="4"/>
      <c r="AF943" s="4" t="s">
        <v>2929</v>
      </c>
      <c r="AG943" s="4">
        <v>517</v>
      </c>
      <c r="AH943" s="4">
        <v>6</v>
      </c>
      <c r="AI943" s="4">
        <v>60</v>
      </c>
    </row>
    <row r="944" spans="1:35" s="7" customFormat="1" x14ac:dyDescent="0.25">
      <c r="A944" s="4" t="s">
        <v>2774</v>
      </c>
      <c r="B944" s="4">
        <v>357</v>
      </c>
      <c r="C944" s="4">
        <v>50</v>
      </c>
      <c r="D944" s="11">
        <v>600</v>
      </c>
      <c r="E944" s="9">
        <v>0</v>
      </c>
      <c r="F944" s="7">
        <v>150</v>
      </c>
      <c r="G944" s="4">
        <v>10</v>
      </c>
      <c r="H944" s="4">
        <v>6791</v>
      </c>
      <c r="I944" s="4"/>
      <c r="J944" s="4" t="s">
        <v>3083</v>
      </c>
      <c r="K944" s="4">
        <v>2</v>
      </c>
      <c r="L944" s="123"/>
      <c r="M944" s="123"/>
      <c r="N944" s="4"/>
      <c r="O944" s="4"/>
      <c r="P944" s="4"/>
      <c r="Q944" s="4"/>
      <c r="R944" s="4"/>
      <c r="S944" s="4"/>
      <c r="T944" s="4"/>
      <c r="U944" s="23"/>
      <c r="V944" s="4"/>
      <c r="W944" s="4"/>
      <c r="X944" s="4"/>
      <c r="Y944" s="4"/>
      <c r="Z944" s="4" t="s">
        <v>1116</v>
      </c>
      <c r="AA944" s="23" t="s">
        <v>2809</v>
      </c>
      <c r="AB944" s="4">
        <v>3</v>
      </c>
      <c r="AC944" s="4" t="s">
        <v>1116</v>
      </c>
      <c r="AD944" s="4"/>
      <c r="AE944" s="4"/>
      <c r="AF944" s="4" t="s">
        <v>2929</v>
      </c>
      <c r="AG944" s="4">
        <v>517</v>
      </c>
      <c r="AH944" s="4">
        <v>6</v>
      </c>
      <c r="AI944" s="4">
        <v>70</v>
      </c>
    </row>
    <row r="945" spans="1:35" s="7" customFormat="1" x14ac:dyDescent="0.25">
      <c r="A945" s="4" t="s">
        <v>2775</v>
      </c>
      <c r="B945" s="4">
        <v>357</v>
      </c>
      <c r="C945" s="4">
        <v>50</v>
      </c>
      <c r="D945" s="11">
        <v>700</v>
      </c>
      <c r="E945" s="9">
        <v>0</v>
      </c>
      <c r="F945" s="7">
        <v>180</v>
      </c>
      <c r="G945" s="4">
        <v>10</v>
      </c>
      <c r="H945" s="4">
        <v>6791</v>
      </c>
      <c r="I945" s="4"/>
      <c r="J945" s="4" t="s">
        <v>3083</v>
      </c>
      <c r="K945" s="4">
        <v>3</v>
      </c>
      <c r="L945" s="123"/>
      <c r="M945" s="123"/>
      <c r="N945" s="4"/>
      <c r="O945" s="4"/>
      <c r="P945" s="4"/>
      <c r="Q945" s="4"/>
      <c r="R945" s="4"/>
      <c r="S945" s="4"/>
      <c r="T945" s="4"/>
      <c r="U945" s="23"/>
      <c r="V945" s="4"/>
      <c r="W945" s="4"/>
      <c r="X945" s="4"/>
      <c r="Y945" s="4"/>
      <c r="Z945" s="4" t="s">
        <v>1116</v>
      </c>
      <c r="AA945" s="23" t="s">
        <v>2808</v>
      </c>
      <c r="AB945" s="4">
        <v>3</v>
      </c>
      <c r="AC945" s="4" t="s">
        <v>1116</v>
      </c>
      <c r="AD945" s="4"/>
      <c r="AE945" s="4"/>
      <c r="AF945" s="4" t="s">
        <v>2929</v>
      </c>
      <c r="AG945" s="4">
        <v>517</v>
      </c>
      <c r="AH945" s="4">
        <v>6</v>
      </c>
      <c r="AI945" s="4">
        <v>80</v>
      </c>
    </row>
    <row r="946" spans="1:35" s="7" customFormat="1" x14ac:dyDescent="0.25">
      <c r="A946" s="4" t="s">
        <v>2776</v>
      </c>
      <c r="B946" s="4">
        <v>357</v>
      </c>
      <c r="C946" s="4">
        <v>50</v>
      </c>
      <c r="D946" s="11">
        <v>800</v>
      </c>
      <c r="E946" s="9">
        <v>0</v>
      </c>
      <c r="F946" s="7">
        <v>210</v>
      </c>
      <c r="G946" s="4">
        <v>10</v>
      </c>
      <c r="H946" s="4">
        <v>6791</v>
      </c>
      <c r="I946" s="4"/>
      <c r="J946" s="4" t="s">
        <v>3083</v>
      </c>
      <c r="K946" s="4">
        <v>4</v>
      </c>
      <c r="L946" s="123"/>
      <c r="M946" s="123"/>
      <c r="N946" s="4"/>
      <c r="O946" s="4"/>
      <c r="P946" s="4"/>
      <c r="Q946" s="4"/>
      <c r="R946" s="4"/>
      <c r="S946" s="4"/>
      <c r="T946" s="4"/>
      <c r="U946" s="23"/>
      <c r="V946" s="4"/>
      <c r="W946" s="4"/>
      <c r="X946" s="4"/>
      <c r="Y946" s="4"/>
      <c r="Z946" s="4" t="s">
        <v>1116</v>
      </c>
      <c r="AA946" s="23" t="s">
        <v>2807</v>
      </c>
      <c r="AB946" s="4">
        <v>3</v>
      </c>
      <c r="AC946" s="4" t="s">
        <v>1116</v>
      </c>
      <c r="AD946" s="4"/>
      <c r="AE946" s="4"/>
      <c r="AF946" s="4" t="s">
        <v>2929</v>
      </c>
      <c r="AG946" s="4">
        <v>517</v>
      </c>
      <c r="AH946" s="4">
        <v>6</v>
      </c>
      <c r="AI946" s="4">
        <v>90</v>
      </c>
    </row>
    <row r="947" spans="1:35" s="7" customFormat="1" x14ac:dyDescent="0.25">
      <c r="A947" s="4" t="s">
        <v>2777</v>
      </c>
      <c r="B947" s="4">
        <v>357</v>
      </c>
      <c r="C947" s="4">
        <v>50</v>
      </c>
      <c r="D947" s="11">
        <v>900</v>
      </c>
      <c r="E947" s="9">
        <v>0</v>
      </c>
      <c r="F947" s="7">
        <v>240</v>
      </c>
      <c r="G947" s="4">
        <v>10</v>
      </c>
      <c r="H947" s="4">
        <v>6791</v>
      </c>
      <c r="I947" s="4"/>
      <c r="J947" s="4" t="s">
        <v>3083</v>
      </c>
      <c r="K947" s="4">
        <v>5</v>
      </c>
      <c r="L947" s="123"/>
      <c r="M947" s="123"/>
      <c r="N947" s="4"/>
      <c r="O947" s="4"/>
      <c r="P947" s="4"/>
      <c r="Q947" s="4"/>
      <c r="R947" s="4"/>
      <c r="S947" s="4"/>
      <c r="T947" s="4"/>
      <c r="U947" s="23"/>
      <c r="V947" s="4"/>
      <c r="W947" s="4"/>
      <c r="X947" s="4"/>
      <c r="Y947" s="4"/>
      <c r="Z947" s="4" t="s">
        <v>1116</v>
      </c>
      <c r="AA947" s="23" t="s">
        <v>2806</v>
      </c>
      <c r="AB947" s="4">
        <v>3</v>
      </c>
      <c r="AC947" s="4" t="s">
        <v>1116</v>
      </c>
      <c r="AD947" s="4"/>
      <c r="AE947" s="4"/>
      <c r="AF947" s="4" t="s">
        <v>2929</v>
      </c>
      <c r="AG947" s="4">
        <v>517</v>
      </c>
      <c r="AH947" s="4">
        <v>6</v>
      </c>
      <c r="AI947" s="4">
        <v>100</v>
      </c>
    </row>
    <row r="948" spans="1:35" s="7" customFormat="1" x14ac:dyDescent="0.25">
      <c r="A948" s="4" t="s">
        <v>2811</v>
      </c>
      <c r="B948" s="4">
        <v>357</v>
      </c>
      <c r="C948" s="4">
        <v>50</v>
      </c>
      <c r="D948" s="11">
        <v>1000</v>
      </c>
      <c r="E948" s="9">
        <v>0</v>
      </c>
      <c r="F948" s="7">
        <v>270</v>
      </c>
      <c r="G948" s="4">
        <v>10</v>
      </c>
      <c r="H948" s="4">
        <v>6791</v>
      </c>
      <c r="I948" s="4"/>
      <c r="J948" s="4" t="s">
        <v>3083</v>
      </c>
      <c r="K948" s="4">
        <v>6</v>
      </c>
      <c r="L948" s="123"/>
      <c r="M948" s="123"/>
      <c r="N948" s="4"/>
      <c r="O948" s="4"/>
      <c r="P948" s="4"/>
      <c r="Q948" s="4"/>
      <c r="R948" s="4"/>
      <c r="S948" s="4"/>
      <c r="T948" s="4"/>
      <c r="U948" s="23"/>
      <c r="V948" s="4"/>
      <c r="W948" s="4"/>
      <c r="X948" s="4"/>
      <c r="Y948" s="4"/>
      <c r="Z948" s="4" t="s">
        <v>1116</v>
      </c>
      <c r="AA948" s="23" t="s">
        <v>2805</v>
      </c>
      <c r="AB948" s="4">
        <v>3</v>
      </c>
      <c r="AC948" s="4" t="s">
        <v>1116</v>
      </c>
      <c r="AD948" s="4"/>
      <c r="AE948" s="4"/>
      <c r="AF948" s="4" t="s">
        <v>2929</v>
      </c>
      <c r="AG948" s="4">
        <v>517</v>
      </c>
      <c r="AH948" s="4">
        <v>6</v>
      </c>
      <c r="AI948" s="4">
        <v>110</v>
      </c>
    </row>
    <row r="949" spans="1:35" s="7" customFormat="1" x14ac:dyDescent="0.25">
      <c r="A949" s="4" t="s">
        <v>2812</v>
      </c>
      <c r="B949" s="4">
        <v>357</v>
      </c>
      <c r="C949" s="4">
        <v>50</v>
      </c>
      <c r="D949" s="11">
        <v>1100</v>
      </c>
      <c r="E949" s="9">
        <v>0</v>
      </c>
      <c r="F949" s="7">
        <v>300</v>
      </c>
      <c r="G949" s="4">
        <v>10</v>
      </c>
      <c r="H949" s="4">
        <v>6791</v>
      </c>
      <c r="I949" s="4"/>
      <c r="J949" s="4" t="s">
        <v>3083</v>
      </c>
      <c r="K949" s="4">
        <v>7</v>
      </c>
      <c r="L949" s="123"/>
      <c r="M949" s="123"/>
      <c r="N949" s="4"/>
      <c r="O949" s="4"/>
      <c r="P949" s="4"/>
      <c r="Q949" s="4"/>
      <c r="R949" s="4"/>
      <c r="S949" s="4"/>
      <c r="T949" s="4"/>
      <c r="U949" s="23"/>
      <c r="V949" s="4"/>
      <c r="W949" s="4"/>
      <c r="X949" s="4"/>
      <c r="Y949" s="4"/>
      <c r="Z949" s="4" t="s">
        <v>1116</v>
      </c>
      <c r="AA949" s="23" t="s">
        <v>2804</v>
      </c>
      <c r="AB949" s="4">
        <v>3</v>
      </c>
      <c r="AC949" s="4" t="s">
        <v>1116</v>
      </c>
      <c r="AD949" s="4"/>
      <c r="AE949" s="4"/>
      <c r="AF949" s="4" t="s">
        <v>2929</v>
      </c>
      <c r="AG949" s="4">
        <v>517</v>
      </c>
      <c r="AH949" s="4">
        <v>6</v>
      </c>
      <c r="AI949" s="4">
        <v>120</v>
      </c>
    </row>
    <row r="950" spans="1:35" s="7" customFormat="1" x14ac:dyDescent="0.25">
      <c r="A950" s="4" t="s">
        <v>2745</v>
      </c>
      <c r="B950" s="4">
        <v>831</v>
      </c>
      <c r="C950" s="4">
        <v>70</v>
      </c>
      <c r="D950" s="11">
        <v>1000</v>
      </c>
      <c r="E950" s="9">
        <v>0</v>
      </c>
      <c r="F950" s="7">
        <v>1000</v>
      </c>
      <c r="G950" s="4">
        <v>40</v>
      </c>
      <c r="H950" s="4">
        <v>6792</v>
      </c>
      <c r="I950" s="4"/>
      <c r="J950" s="4" t="s">
        <v>2730</v>
      </c>
      <c r="K950" s="4">
        <v>1</v>
      </c>
      <c r="L950" s="4" t="s">
        <v>541</v>
      </c>
      <c r="M950" s="4">
        <v>2</v>
      </c>
      <c r="N950" s="4"/>
      <c r="O950" s="4"/>
      <c r="P950" s="4"/>
      <c r="Q950" s="4"/>
      <c r="R950" s="4" t="s">
        <v>2813</v>
      </c>
      <c r="S950" s="4"/>
      <c r="T950" s="4"/>
      <c r="U950" s="23"/>
      <c r="V950" s="4"/>
      <c r="W950" s="4"/>
      <c r="X950" s="4"/>
      <c r="Y950" s="4"/>
      <c r="Z950" s="4" t="s">
        <v>1116</v>
      </c>
      <c r="AA950" s="23" t="s">
        <v>2719</v>
      </c>
      <c r="AB950" s="4">
        <v>3</v>
      </c>
      <c r="AC950" s="4" t="s">
        <v>1116</v>
      </c>
      <c r="AD950" s="4"/>
      <c r="AE950" s="4"/>
      <c r="AF950" s="4"/>
      <c r="AG950" s="4">
        <v>518</v>
      </c>
      <c r="AH950" s="4">
        <v>6</v>
      </c>
      <c r="AI950" s="4">
        <v>30</v>
      </c>
    </row>
    <row r="951" spans="1:35" s="7" customFormat="1" x14ac:dyDescent="0.25">
      <c r="A951" s="4" t="s">
        <v>2778</v>
      </c>
      <c r="B951" s="4">
        <v>831</v>
      </c>
      <c r="C951" s="4">
        <v>70</v>
      </c>
      <c r="D951" s="11">
        <v>1200</v>
      </c>
      <c r="E951" s="9">
        <v>0</v>
      </c>
      <c r="F951" s="7">
        <v>1200</v>
      </c>
      <c r="G951" s="4">
        <v>40</v>
      </c>
      <c r="H951" s="4">
        <v>6792</v>
      </c>
      <c r="I951" s="4"/>
      <c r="J951" s="4" t="s">
        <v>2730</v>
      </c>
      <c r="K951" s="4">
        <v>2</v>
      </c>
      <c r="L951" s="4" t="s">
        <v>541</v>
      </c>
      <c r="M951" s="4">
        <v>3</v>
      </c>
      <c r="N951" s="4"/>
      <c r="O951" s="4"/>
      <c r="P951" s="4"/>
      <c r="Q951" s="4"/>
      <c r="R951" s="4" t="s">
        <v>2813</v>
      </c>
      <c r="S951" s="4"/>
      <c r="T951" s="4"/>
      <c r="U951" s="23"/>
      <c r="V951" s="4"/>
      <c r="W951" s="4"/>
      <c r="X951" s="4"/>
      <c r="Y951" s="4"/>
      <c r="Z951" s="4" t="s">
        <v>1116</v>
      </c>
      <c r="AA951" s="23" t="s">
        <v>2814</v>
      </c>
      <c r="AB951" s="4">
        <v>3</v>
      </c>
      <c r="AC951" s="4" t="s">
        <v>1116</v>
      </c>
      <c r="AD951" s="4"/>
      <c r="AE951" s="4"/>
      <c r="AF951" s="4"/>
      <c r="AG951" s="4">
        <v>518</v>
      </c>
      <c r="AH951" s="4">
        <v>6</v>
      </c>
      <c r="AI951" s="4">
        <v>36</v>
      </c>
    </row>
    <row r="952" spans="1:35" s="7" customFormat="1" x14ac:dyDescent="0.25">
      <c r="A952" s="4" t="s">
        <v>2779</v>
      </c>
      <c r="B952" s="4">
        <v>831</v>
      </c>
      <c r="C952" s="4">
        <v>70</v>
      </c>
      <c r="D952" s="11">
        <v>1400</v>
      </c>
      <c r="E952" s="9">
        <v>0</v>
      </c>
      <c r="F952" s="7">
        <v>1400</v>
      </c>
      <c r="G952" s="4">
        <v>40</v>
      </c>
      <c r="H952" s="4">
        <v>6792</v>
      </c>
      <c r="I952" s="4"/>
      <c r="J952" s="4" t="s">
        <v>2730</v>
      </c>
      <c r="K952" s="4">
        <v>3</v>
      </c>
      <c r="L952" s="4" t="s">
        <v>541</v>
      </c>
      <c r="M952" s="4">
        <v>4</v>
      </c>
      <c r="N952" s="4"/>
      <c r="O952" s="4"/>
      <c r="P952" s="4"/>
      <c r="Q952" s="4"/>
      <c r="R952" s="4" t="s">
        <v>2813</v>
      </c>
      <c r="S952" s="4"/>
      <c r="T952" s="4"/>
      <c r="U952" s="23"/>
      <c r="V952" s="4"/>
      <c r="W952" s="4"/>
      <c r="X952" s="4"/>
      <c r="Y952" s="4"/>
      <c r="Z952" s="4" t="s">
        <v>1116</v>
      </c>
      <c r="AA952" s="23" t="s">
        <v>2933</v>
      </c>
      <c r="AB952" s="4">
        <v>3</v>
      </c>
      <c r="AC952" s="4" t="s">
        <v>1116</v>
      </c>
      <c r="AD952" s="4"/>
      <c r="AE952" s="4"/>
      <c r="AF952" s="4"/>
      <c r="AG952" s="4">
        <v>518</v>
      </c>
      <c r="AH952" s="4">
        <v>6</v>
      </c>
      <c r="AI952" s="4">
        <v>42</v>
      </c>
    </row>
    <row r="953" spans="1:35" s="7" customFormat="1" x14ac:dyDescent="0.25">
      <c r="D953" s="11"/>
      <c r="E953" s="9"/>
      <c r="U953" s="26"/>
      <c r="AA953" s="26"/>
      <c r="AG953" s="7">
        <v>509</v>
      </c>
    </row>
    <row r="954" spans="1:35" s="7" customFormat="1" x14ac:dyDescent="0.25">
      <c r="D954" s="11"/>
      <c r="E954" s="9"/>
      <c r="U954" s="26"/>
      <c r="AA954" s="26"/>
      <c r="AG954" s="7">
        <v>519</v>
      </c>
    </row>
    <row r="955" spans="1:35" s="7" customFormat="1" x14ac:dyDescent="0.25">
      <c r="D955" s="11"/>
      <c r="E955" s="9"/>
      <c r="U955" s="26"/>
      <c r="AA955" s="26"/>
      <c r="AG955" s="7">
        <v>520</v>
      </c>
    </row>
    <row r="956" spans="1:35" s="7" customFormat="1" x14ac:dyDescent="0.25">
      <c r="D956" s="11"/>
      <c r="E956" s="9"/>
      <c r="U956" s="26"/>
      <c r="AA956" s="26"/>
      <c r="AG956" s="7">
        <v>521</v>
      </c>
    </row>
    <row r="957" spans="1:35" s="7" customFormat="1" x14ac:dyDescent="0.25">
      <c r="D957" s="11"/>
      <c r="E957" s="9"/>
      <c r="U957" s="26"/>
      <c r="AA957" s="26"/>
      <c r="AG957" s="7">
        <v>522</v>
      </c>
    </row>
    <row r="958" spans="1:35" s="7" customFormat="1" x14ac:dyDescent="0.25">
      <c r="D958" s="11"/>
      <c r="E958" s="9"/>
      <c r="U958" s="26"/>
      <c r="AA958" s="26"/>
      <c r="AG958" s="7">
        <v>523</v>
      </c>
    </row>
    <row r="959" spans="1:35" s="7" customFormat="1" x14ac:dyDescent="0.25">
      <c r="D959" s="11"/>
      <c r="E959" s="9"/>
      <c r="U959" s="26"/>
      <c r="AA959" s="26"/>
      <c r="AG959" s="7">
        <v>524</v>
      </c>
    </row>
    <row r="960" spans="1:35" s="7" customFormat="1" x14ac:dyDescent="0.25">
      <c r="D960" s="11"/>
      <c r="E960" s="9"/>
      <c r="U960" s="26"/>
      <c r="AA960" s="26"/>
      <c r="AG960" s="7">
        <v>525</v>
      </c>
    </row>
    <row r="961" spans="4:33" s="7" customFormat="1" x14ac:dyDescent="0.25">
      <c r="D961" s="11"/>
      <c r="E961" s="9"/>
      <c r="U961" s="26"/>
      <c r="AA961" s="26"/>
      <c r="AG961" s="7">
        <v>526</v>
      </c>
    </row>
    <row r="962" spans="4:33" s="7" customFormat="1" x14ac:dyDescent="0.25">
      <c r="D962" s="11"/>
      <c r="E962" s="9"/>
      <c r="U962" s="26"/>
      <c r="AA962" s="26"/>
      <c r="AG962" s="7">
        <v>527</v>
      </c>
    </row>
    <row r="963" spans="4:33" s="7" customFormat="1" x14ac:dyDescent="0.25">
      <c r="D963" s="11"/>
      <c r="E963" s="9"/>
      <c r="U963" s="26"/>
      <c r="AA963" s="26"/>
      <c r="AG963" s="7">
        <v>528</v>
      </c>
    </row>
    <row r="964" spans="4:33" s="7" customFormat="1" x14ac:dyDescent="0.25">
      <c r="D964" s="11"/>
      <c r="E964" s="9"/>
      <c r="U964" s="26"/>
      <c r="AA964" s="26"/>
      <c r="AG964" s="7">
        <v>529</v>
      </c>
    </row>
    <row r="965" spans="4:33" s="7" customFormat="1" x14ac:dyDescent="0.25">
      <c r="D965" s="11"/>
      <c r="E965" s="9"/>
      <c r="U965" s="26"/>
      <c r="AA965" s="26"/>
      <c r="AG965" s="7">
        <v>530</v>
      </c>
    </row>
    <row r="966" spans="4:33" s="7" customFormat="1" x14ac:dyDescent="0.25">
      <c r="D966" s="11"/>
      <c r="E966" s="9"/>
      <c r="U966" s="26"/>
      <c r="AA966" s="26"/>
      <c r="AG966" s="7">
        <v>531</v>
      </c>
    </row>
    <row r="967" spans="4:33" s="7" customFormat="1" x14ac:dyDescent="0.25">
      <c r="D967" s="11"/>
      <c r="E967" s="9"/>
      <c r="U967" s="26"/>
      <c r="AA967" s="26"/>
      <c r="AG967" s="7">
        <v>532</v>
      </c>
    </row>
    <row r="968" spans="4:33" s="7" customFormat="1" x14ac:dyDescent="0.25">
      <c r="D968" s="11"/>
      <c r="E968" s="9"/>
      <c r="U968" s="26"/>
      <c r="AA968" s="26"/>
      <c r="AG968" s="7">
        <v>533</v>
      </c>
    </row>
    <row r="969" spans="4:33" s="7" customFormat="1" x14ac:dyDescent="0.25">
      <c r="D969" s="11"/>
      <c r="E969" s="9"/>
      <c r="U969" s="26"/>
      <c r="AA969" s="26"/>
      <c r="AG969" s="7">
        <v>534</v>
      </c>
    </row>
    <row r="970" spans="4:33" s="7" customFormat="1" x14ac:dyDescent="0.25">
      <c r="D970" s="11"/>
      <c r="E970" s="9"/>
      <c r="U970" s="26"/>
      <c r="AA970" s="26"/>
      <c r="AG970" s="7">
        <v>535</v>
      </c>
    </row>
    <row r="971" spans="4:33" s="7" customFormat="1" x14ac:dyDescent="0.25">
      <c r="D971" s="11"/>
      <c r="E971" s="9"/>
      <c r="U971" s="26"/>
      <c r="AA971" s="26"/>
      <c r="AG971" s="7">
        <v>536</v>
      </c>
    </row>
    <row r="972" spans="4:33" s="7" customFormat="1" x14ac:dyDescent="0.25">
      <c r="D972" s="11"/>
      <c r="E972" s="9"/>
      <c r="U972" s="26"/>
      <c r="AA972" s="26"/>
      <c r="AG972" s="7">
        <v>537</v>
      </c>
    </row>
    <row r="973" spans="4:33" s="7" customFormat="1" x14ac:dyDescent="0.25">
      <c r="D973" s="11"/>
      <c r="E973" s="9"/>
      <c r="U973" s="26"/>
      <c r="AA973" s="26"/>
      <c r="AG973" s="7">
        <v>538</v>
      </c>
    </row>
    <row r="974" spans="4:33" s="7" customFormat="1" x14ac:dyDescent="0.25">
      <c r="D974" s="11"/>
      <c r="E974" s="9"/>
      <c r="U974" s="26"/>
      <c r="AA974" s="26"/>
      <c r="AG974" s="7">
        <v>539</v>
      </c>
    </row>
    <row r="975" spans="4:33" s="7" customFormat="1" x14ac:dyDescent="0.25">
      <c r="D975" s="11"/>
      <c r="E975" s="9"/>
      <c r="U975" s="26"/>
      <c r="AA975" s="26"/>
      <c r="AG975" s="7">
        <v>540</v>
      </c>
    </row>
    <row r="976" spans="4:33" s="7" customFormat="1" x14ac:dyDescent="0.25">
      <c r="D976" s="11"/>
      <c r="E976" s="9"/>
      <c r="U976" s="26"/>
      <c r="AA976" s="26"/>
      <c r="AG976" s="7">
        <v>541</v>
      </c>
    </row>
    <row r="977" spans="4:33" s="7" customFormat="1" x14ac:dyDescent="0.25">
      <c r="D977" s="11"/>
      <c r="E977" s="9"/>
      <c r="U977" s="26"/>
      <c r="AA977" s="26"/>
      <c r="AG977" s="7">
        <v>542</v>
      </c>
    </row>
    <row r="978" spans="4:33" s="7" customFormat="1" x14ac:dyDescent="0.25">
      <c r="D978" s="11"/>
      <c r="E978" s="9"/>
      <c r="U978" s="26"/>
      <c r="AA978" s="26"/>
      <c r="AG978" s="7">
        <v>543</v>
      </c>
    </row>
    <row r="979" spans="4:33" s="7" customFormat="1" x14ac:dyDescent="0.25">
      <c r="D979" s="11"/>
      <c r="E979" s="9"/>
      <c r="U979" s="26"/>
      <c r="AA979" s="26"/>
      <c r="AG979" s="7">
        <v>544</v>
      </c>
    </row>
    <row r="980" spans="4:33" s="7" customFormat="1" x14ac:dyDescent="0.25">
      <c r="D980" s="11"/>
      <c r="E980" s="9"/>
      <c r="U980" s="26"/>
      <c r="AA980" s="26"/>
      <c r="AG980" s="7">
        <v>545</v>
      </c>
    </row>
    <row r="981" spans="4:33" s="7" customFormat="1" x14ac:dyDescent="0.25">
      <c r="D981" s="11"/>
      <c r="E981" s="9"/>
      <c r="U981" s="26"/>
      <c r="AA981" s="26"/>
      <c r="AG981" s="7">
        <v>546</v>
      </c>
    </row>
    <row r="982" spans="4:33" s="7" customFormat="1" x14ac:dyDescent="0.25">
      <c r="D982" s="11"/>
      <c r="E982" s="9"/>
      <c r="U982" s="26"/>
      <c r="AA982" s="26"/>
      <c r="AG982" s="7">
        <v>547</v>
      </c>
    </row>
    <row r="983" spans="4:33" s="7" customFormat="1" x14ac:dyDescent="0.25">
      <c r="D983" s="11"/>
      <c r="E983" s="9"/>
      <c r="U983" s="26"/>
      <c r="AA983" s="26"/>
      <c r="AG983" s="7">
        <v>548</v>
      </c>
    </row>
    <row r="984" spans="4:33" s="7" customFormat="1" x14ac:dyDescent="0.25">
      <c r="D984" s="11"/>
      <c r="E984" s="9"/>
      <c r="J984" s="4"/>
      <c r="K984" s="4"/>
      <c r="U984" s="26"/>
      <c r="AA984" s="26"/>
      <c r="AG984" s="7">
        <v>549</v>
      </c>
    </row>
    <row r="985" spans="4:33" x14ac:dyDescent="0.25">
      <c r="H985" s="7"/>
      <c r="I985" s="7"/>
      <c r="AG985" s="7">
        <v>550</v>
      </c>
    </row>
    <row r="986" spans="4:33" x14ac:dyDescent="0.25">
      <c r="H986" s="7"/>
      <c r="I986" s="7"/>
      <c r="AG986" s="7">
        <v>551</v>
      </c>
    </row>
    <row r="987" spans="4:33" x14ac:dyDescent="0.25">
      <c r="H987" s="7"/>
      <c r="I987" s="7"/>
      <c r="AG987" s="7">
        <v>552</v>
      </c>
    </row>
    <row r="988" spans="4:33" x14ac:dyDescent="0.25">
      <c r="H988" s="7"/>
      <c r="I988" s="7"/>
      <c r="AG988" s="7">
        <v>553</v>
      </c>
    </row>
    <row r="989" spans="4:33" x14ac:dyDescent="0.25">
      <c r="H989" s="7"/>
      <c r="I989" s="7"/>
      <c r="AG989" s="7">
        <v>554</v>
      </c>
    </row>
    <row r="990" spans="4:33" x14ac:dyDescent="0.25">
      <c r="H990" s="7"/>
      <c r="I990" s="7"/>
      <c r="AG990" s="7">
        <v>555</v>
      </c>
    </row>
    <row r="991" spans="4:33" x14ac:dyDescent="0.25">
      <c r="H991" s="7"/>
      <c r="I991" s="7"/>
      <c r="AG991" s="7">
        <v>556</v>
      </c>
    </row>
    <row r="992" spans="4:33" x14ac:dyDescent="0.25">
      <c r="H992" s="7"/>
      <c r="I992" s="7"/>
      <c r="AG992" s="7">
        <v>557</v>
      </c>
    </row>
    <row r="993" spans="8:33" x14ac:dyDescent="0.25">
      <c r="H993" s="7"/>
      <c r="I993" s="7"/>
      <c r="AG993" s="7">
        <v>558</v>
      </c>
    </row>
    <row r="994" spans="8:33" x14ac:dyDescent="0.25">
      <c r="H994" s="7"/>
      <c r="I994" s="7"/>
      <c r="AG994" s="7">
        <v>559</v>
      </c>
    </row>
    <row r="995" spans="8:33" x14ac:dyDescent="0.25">
      <c r="H995" s="7"/>
      <c r="I995" s="7"/>
      <c r="AG995" s="7">
        <v>560</v>
      </c>
    </row>
    <row r="996" spans="8:33" x14ac:dyDescent="0.25">
      <c r="H996" s="7"/>
      <c r="I996" s="7"/>
      <c r="AG996" s="7">
        <v>561</v>
      </c>
    </row>
    <row r="997" spans="8:33" x14ac:dyDescent="0.25">
      <c r="H997" s="7"/>
      <c r="I997" s="7"/>
      <c r="AG997" s="7">
        <v>562</v>
      </c>
    </row>
    <row r="998" spans="8:33" x14ac:dyDescent="0.25">
      <c r="H998" s="7"/>
      <c r="I998" s="7"/>
      <c r="AG998" s="7">
        <v>563</v>
      </c>
    </row>
    <row r="999" spans="8:33" x14ac:dyDescent="0.25">
      <c r="H999" s="7"/>
      <c r="I999" s="7"/>
      <c r="AG999" s="7">
        <v>564</v>
      </c>
    </row>
    <row r="1000" spans="8:33" x14ac:dyDescent="0.25">
      <c r="H1000" s="7"/>
      <c r="I1000" s="7"/>
      <c r="AG1000" s="7">
        <v>565</v>
      </c>
    </row>
    <row r="1001" spans="8:33" x14ac:dyDescent="0.25">
      <c r="H1001" s="7"/>
      <c r="I1001" s="7"/>
      <c r="AG1001" s="7">
        <v>566</v>
      </c>
    </row>
    <row r="1002" spans="8:33" x14ac:dyDescent="0.25">
      <c r="H1002" s="7"/>
      <c r="I1002" s="7"/>
      <c r="AG1002" s="7">
        <v>567</v>
      </c>
    </row>
    <row r="1003" spans="8:33" x14ac:dyDescent="0.25">
      <c r="H1003" s="7"/>
      <c r="I1003" s="7"/>
      <c r="AG1003" s="7">
        <v>568</v>
      </c>
    </row>
    <row r="1004" spans="8:33" x14ac:dyDescent="0.25">
      <c r="H1004" s="7"/>
      <c r="I1004" s="7"/>
      <c r="AG1004" s="7">
        <v>569</v>
      </c>
    </row>
    <row r="1005" spans="8:33" x14ac:dyDescent="0.25">
      <c r="H1005" s="7"/>
      <c r="I1005" s="7"/>
      <c r="AG1005" s="7">
        <v>570</v>
      </c>
    </row>
    <row r="1006" spans="8:33" x14ac:dyDescent="0.25">
      <c r="H1006" s="7"/>
      <c r="I1006" s="7"/>
      <c r="AG1006" s="7">
        <v>571</v>
      </c>
    </row>
    <row r="1007" spans="8:33" x14ac:dyDescent="0.25">
      <c r="H1007" s="7"/>
      <c r="I1007" s="7"/>
      <c r="AG1007" s="7">
        <v>572</v>
      </c>
    </row>
    <row r="1008" spans="8:33" x14ac:dyDescent="0.25">
      <c r="H1008" s="7"/>
      <c r="I1008" s="7"/>
      <c r="AG1008" s="7">
        <v>573</v>
      </c>
    </row>
    <row r="1009" spans="8:33" x14ac:dyDescent="0.25">
      <c r="H1009" s="7"/>
      <c r="I1009" s="7"/>
      <c r="AG1009" s="7">
        <v>574</v>
      </c>
    </row>
    <row r="1010" spans="8:33" x14ac:dyDescent="0.25">
      <c r="H1010" s="7"/>
      <c r="I1010" s="7"/>
      <c r="AG1010" s="7">
        <v>575</v>
      </c>
    </row>
    <row r="1011" spans="8:33" x14ac:dyDescent="0.25">
      <c r="H1011" s="7"/>
      <c r="I1011" s="7"/>
      <c r="AG1011" s="7">
        <v>576</v>
      </c>
    </row>
    <row r="1012" spans="8:33" x14ac:dyDescent="0.25">
      <c r="H1012" s="7"/>
      <c r="I1012" s="7"/>
      <c r="AG1012" s="7">
        <v>577</v>
      </c>
    </row>
    <row r="1013" spans="8:33" x14ac:dyDescent="0.25">
      <c r="H1013" s="7"/>
      <c r="I1013" s="7"/>
      <c r="AG1013" s="7">
        <v>578</v>
      </c>
    </row>
    <row r="1014" spans="8:33" x14ac:dyDescent="0.25">
      <c r="H1014" s="7"/>
      <c r="I1014" s="7"/>
      <c r="AG1014" s="7">
        <v>579</v>
      </c>
    </row>
    <row r="1015" spans="8:33" x14ac:dyDescent="0.25">
      <c r="H1015" s="7"/>
      <c r="I1015" s="7"/>
      <c r="AG1015" s="7">
        <v>580</v>
      </c>
    </row>
    <row r="1016" spans="8:33" x14ac:dyDescent="0.25">
      <c r="H1016" s="7"/>
      <c r="I1016" s="7"/>
      <c r="AG1016" s="7">
        <v>581</v>
      </c>
    </row>
    <row r="1017" spans="8:33" x14ac:dyDescent="0.25">
      <c r="H1017" s="7"/>
      <c r="I1017" s="7"/>
      <c r="AG1017" s="7">
        <v>582</v>
      </c>
    </row>
    <row r="1018" spans="8:33" x14ac:dyDescent="0.25">
      <c r="H1018" s="7"/>
      <c r="I1018" s="7"/>
      <c r="AG1018" s="7">
        <v>583</v>
      </c>
    </row>
    <row r="1019" spans="8:33" x14ac:dyDescent="0.25">
      <c r="H1019" s="7"/>
      <c r="I1019" s="7"/>
      <c r="AG1019" s="7">
        <v>584</v>
      </c>
    </row>
    <row r="1020" spans="8:33" x14ac:dyDescent="0.25">
      <c r="H1020" s="7"/>
      <c r="I1020" s="7"/>
      <c r="AG1020" s="7">
        <v>585</v>
      </c>
    </row>
    <row r="1021" spans="8:33" x14ac:dyDescent="0.25">
      <c r="H1021" s="7"/>
      <c r="I1021" s="7"/>
      <c r="AG1021" s="7">
        <v>586</v>
      </c>
    </row>
    <row r="1022" spans="8:33" x14ac:dyDescent="0.25">
      <c r="H1022" s="7"/>
      <c r="I1022" s="7"/>
      <c r="AG1022" s="7">
        <v>587</v>
      </c>
    </row>
    <row r="1023" spans="8:33" x14ac:dyDescent="0.25">
      <c r="H1023" s="7"/>
      <c r="I1023" s="7"/>
      <c r="AG1023" s="7">
        <v>588</v>
      </c>
    </row>
    <row r="1024" spans="8:33" x14ac:dyDescent="0.25">
      <c r="H1024" s="7"/>
      <c r="I1024" s="7"/>
      <c r="AG1024" s="7">
        <v>589</v>
      </c>
    </row>
    <row r="1025" spans="8:33" x14ac:dyDescent="0.25">
      <c r="H1025" s="7"/>
      <c r="I1025" s="7"/>
      <c r="AG1025" s="7">
        <v>590</v>
      </c>
    </row>
    <row r="1026" spans="8:33" x14ac:dyDescent="0.25">
      <c r="H1026" s="7"/>
      <c r="I1026" s="7"/>
      <c r="AG1026" s="7">
        <v>591</v>
      </c>
    </row>
    <row r="1027" spans="8:33" x14ac:dyDescent="0.25">
      <c r="H1027" s="7"/>
      <c r="I1027" s="7"/>
      <c r="AG1027" s="7">
        <v>592</v>
      </c>
    </row>
    <row r="1028" spans="8:33" x14ac:dyDescent="0.25">
      <c r="H1028" s="7"/>
      <c r="I1028" s="7"/>
      <c r="AG1028" s="7">
        <v>593</v>
      </c>
    </row>
    <row r="1029" spans="8:33" x14ac:dyDescent="0.25">
      <c r="H1029" s="7"/>
      <c r="I1029" s="7"/>
      <c r="AG1029" s="7">
        <v>594</v>
      </c>
    </row>
    <row r="1030" spans="8:33" x14ac:dyDescent="0.25">
      <c r="H1030" s="7"/>
      <c r="I1030" s="7"/>
      <c r="AG1030" s="7">
        <v>595</v>
      </c>
    </row>
  </sheetData>
  <mergeCells count="1">
    <mergeCell ref="E1:G1"/>
  </mergeCells>
  <phoneticPr fontId="2" type="noConversion"/>
  <conditionalFormatting sqref="A936:AH1030 A929:I935 K929:AH935 A915:I921 K915:AH921 A922:AH928 R672:AH674 A690:AH914 A683:AH683 A669:S669 U669:AH669 T667:T669 A676:AH676 J677:K678 J684:K685 A672:H674 M672:M674 J670:K674 I671 I673 I675 I678 I681:I682 I685:I686 A689:L689 R679:AH681 A679:H681 J679:M681 A686:H688 R686:AH689 J686:M688 A3:AH665">
    <cfRule type="expression" dxfId="182" priority="101" stopIfTrue="1">
      <formula>MOD(ROW(),3)=1</formula>
    </cfRule>
  </conditionalFormatting>
  <conditionalFormatting sqref="AA478:AA480 AA482">
    <cfRule type="expression" dxfId="181" priority="100" stopIfTrue="1">
      <formula>MOD(ROW(),3)=1</formula>
    </cfRule>
  </conditionalFormatting>
  <conditionalFormatting sqref="A891 D893:F893 AA891 C891:F891">
    <cfRule type="expression" dxfId="180" priority="99" stopIfTrue="1">
      <formula>MOD(ROW(),3)=1</formula>
    </cfRule>
  </conditionalFormatting>
  <conditionalFormatting sqref="A892 AA892 C892">
    <cfRule type="expression" dxfId="179" priority="98" stopIfTrue="1">
      <formula>MOD(ROW(),3)=1</formula>
    </cfRule>
  </conditionalFormatting>
  <conditionalFormatting sqref="A893 AA893 C893">
    <cfRule type="expression" dxfId="178" priority="97" stopIfTrue="1">
      <formula>MOD(ROW(),3)=1</formula>
    </cfRule>
  </conditionalFormatting>
  <conditionalFormatting sqref="A894 AA894 C894">
    <cfRule type="expression" dxfId="177" priority="96" stopIfTrue="1">
      <formula>MOD(ROW(),3)=1</formula>
    </cfRule>
  </conditionalFormatting>
  <conditionalFormatting sqref="A901 C901:D901 D903">
    <cfRule type="expression" dxfId="176" priority="94" stopIfTrue="1">
      <formula>MOD(ROW(),3)=1</formula>
    </cfRule>
  </conditionalFormatting>
  <conditionalFormatting sqref="A902 C902">
    <cfRule type="expression" dxfId="175" priority="93" stopIfTrue="1">
      <formula>MOD(ROW(),3)=1</formula>
    </cfRule>
  </conditionalFormatting>
  <conditionalFormatting sqref="A903 C903">
    <cfRule type="expression" dxfId="174" priority="92" stopIfTrue="1">
      <formula>MOD(ROW(),3)=1</formula>
    </cfRule>
  </conditionalFormatting>
  <conditionalFormatting sqref="A904 C904">
    <cfRule type="expression" dxfId="173" priority="91" stopIfTrue="1">
      <formula>MOD(ROW(),3)=1</formula>
    </cfRule>
  </conditionalFormatting>
  <conditionalFormatting sqref="A906">
    <cfRule type="expression" dxfId="172" priority="90" stopIfTrue="1">
      <formula>MOD(ROW(),3)=1</formula>
    </cfRule>
  </conditionalFormatting>
  <conditionalFormatting sqref="A907">
    <cfRule type="expression" dxfId="171" priority="89" stopIfTrue="1">
      <formula>MOD(ROW(),3)=1</formula>
    </cfRule>
  </conditionalFormatting>
  <conditionalFormatting sqref="A908 A910 A912 A914">
    <cfRule type="expression" dxfId="170" priority="88" stopIfTrue="1">
      <formula>MOD(ROW(),3)=1</formula>
    </cfRule>
  </conditionalFormatting>
  <conditionalFormatting sqref="A909 M910:Q914 A911 A913">
    <cfRule type="expression" dxfId="169" priority="87" stopIfTrue="1">
      <formula>MOD(ROW(),3)=1</formula>
    </cfRule>
  </conditionalFormatting>
  <conditionalFormatting sqref="A896 D896 D898">
    <cfRule type="expression" dxfId="168" priority="86" stopIfTrue="1">
      <formula>MOD(ROW(),3)=1</formula>
    </cfRule>
  </conditionalFormatting>
  <conditionalFormatting sqref="A897">
    <cfRule type="expression" dxfId="167" priority="85" stopIfTrue="1">
      <formula>MOD(ROW(),3)=1</formula>
    </cfRule>
  </conditionalFormatting>
  <conditionalFormatting sqref="A898">
    <cfRule type="expression" dxfId="166" priority="84" stopIfTrue="1">
      <formula>MOD(ROW(),3)=1</formula>
    </cfRule>
  </conditionalFormatting>
  <conditionalFormatting sqref="A899">
    <cfRule type="expression" dxfId="165" priority="83" stopIfTrue="1">
      <formula>MOD(ROW(),3)=1</formula>
    </cfRule>
  </conditionalFormatting>
  <conditionalFormatting sqref="A916 C916:F916 H916:I916 R916:Y916">
    <cfRule type="expression" dxfId="164" priority="82" stopIfTrue="1">
      <formula>MOD(ROW(),3)=1</formula>
    </cfRule>
  </conditionalFormatting>
  <conditionalFormatting sqref="A917 C917:F917 H917:I917 R917:Y917">
    <cfRule type="expression" dxfId="163" priority="81" stopIfTrue="1">
      <formula>MOD(ROW(),3)=1</formula>
    </cfRule>
  </conditionalFormatting>
  <conditionalFormatting sqref="A918 A920 C920:F920 C918:F918 H918:I918 H920:I920 R920:Y920 R918:Y918">
    <cfRule type="expression" dxfId="162" priority="80" stopIfTrue="1">
      <formula>MOD(ROW(),3)=1</formula>
    </cfRule>
  </conditionalFormatting>
  <conditionalFormatting sqref="A919 G915:G918 A921 G920 C921:F921 C919:F919">
    <cfRule type="expression" dxfId="161" priority="79" stopIfTrue="1">
      <formula>MOD(ROW(),3)=1</formula>
    </cfRule>
  </conditionalFormatting>
  <conditionalFormatting sqref="A923 N923:Q923 D923:F923 D925:F925 D927:F927 H923:I923">
    <cfRule type="expression" dxfId="160" priority="78" stopIfTrue="1">
      <formula>MOD(ROW(),3)=1</formula>
    </cfRule>
  </conditionalFormatting>
  <conditionalFormatting sqref="A924 N924:Q924 H924:I924">
    <cfRule type="expression" dxfId="159" priority="77" stopIfTrue="1">
      <formula>MOD(ROW(),3)=1</formula>
    </cfRule>
  </conditionalFormatting>
  <conditionalFormatting sqref="A925 N925:Q925 H925:I925">
    <cfRule type="expression" dxfId="158" priority="76" stopIfTrue="1">
      <formula>MOD(ROW(),3)=1</formula>
    </cfRule>
  </conditionalFormatting>
  <conditionalFormatting sqref="A926:A928 N926:Q928 H926:I928">
    <cfRule type="expression" dxfId="157" priority="75" stopIfTrue="1">
      <formula>MOD(ROW(),3)=1</formula>
    </cfRule>
  </conditionalFormatting>
  <conditionalFormatting sqref="A930 H930:I930 N930:Y930">
    <cfRule type="expression" dxfId="156" priority="74" stopIfTrue="1">
      <formula>MOD(ROW(),3)=1</formula>
    </cfRule>
  </conditionalFormatting>
  <conditionalFormatting sqref="A931 H931:I931 N931:Y931">
    <cfRule type="expression" dxfId="155" priority="73" stopIfTrue="1">
      <formula>MOD(ROW(),3)=1</formula>
    </cfRule>
  </conditionalFormatting>
  <conditionalFormatting sqref="A932 H932:I932 A934 H934:I934 N934:Y934 N932:Y932">
    <cfRule type="expression" dxfId="154" priority="72" stopIfTrue="1">
      <formula>MOD(ROW(),3)=1</formula>
    </cfRule>
  </conditionalFormatting>
  <conditionalFormatting sqref="A933 H933:I933 A935 H935:I935 N935:Y935 N933:Y933">
    <cfRule type="expression" dxfId="153" priority="71" stopIfTrue="1">
      <formula>MOD(ROW(),3)=1</formula>
    </cfRule>
  </conditionalFormatting>
  <conditionalFormatting sqref="A937 H937:I937 R937:Y937">
    <cfRule type="expression" dxfId="152" priority="70" stopIfTrue="1">
      <formula>MOD(ROW(),3)=1</formula>
    </cfRule>
  </conditionalFormatting>
  <conditionalFormatting sqref="A938 H938:I938 R938:Y938">
    <cfRule type="expression" dxfId="151" priority="69" stopIfTrue="1">
      <formula>MOD(ROW(),3)=1</formula>
    </cfRule>
  </conditionalFormatting>
  <conditionalFormatting sqref="A939 H939:I939 H941:I941 R939:Y939">
    <cfRule type="expression" dxfId="150" priority="68" stopIfTrue="1">
      <formula>MOD(ROW(),3)=1</formula>
    </cfRule>
  </conditionalFormatting>
  <conditionalFormatting sqref="H940:I940 H942:I942 A940:A942 N941:Q942 R940:Y942">
    <cfRule type="expression" dxfId="149" priority="67" stopIfTrue="1">
      <formula>MOD(ROW(),3)=1</formula>
    </cfRule>
  </conditionalFormatting>
  <conditionalFormatting sqref="A944 D944:F944 D946:F946 D948:F948 H944:I944 N944:Y944">
    <cfRule type="expression" dxfId="148" priority="66" stopIfTrue="1">
      <formula>MOD(ROW(),3)=1</formula>
    </cfRule>
  </conditionalFormatting>
  <conditionalFormatting sqref="A945 H945:I945 N945:Y945">
    <cfRule type="expression" dxfId="147" priority="65" stopIfTrue="1">
      <formula>MOD(ROW(),3)=1</formula>
    </cfRule>
  </conditionalFormatting>
  <conditionalFormatting sqref="A946 H946:I946 A948 H948:I948 R948:Y948 N946:Y946">
    <cfRule type="expression" dxfId="146" priority="64" stopIfTrue="1">
      <formula>MOD(ROW(),3)=1</formula>
    </cfRule>
  </conditionalFormatting>
  <conditionalFormatting sqref="A947 H947:I947 N947:Q949 A949 H949:I949 R949:Y949 R947:Y947">
    <cfRule type="expression" dxfId="145" priority="63" stopIfTrue="1">
      <formula>MOD(ROW(),3)=1</formula>
    </cfRule>
  </conditionalFormatting>
  <conditionalFormatting sqref="A951 C951:F951 H951:I951">
    <cfRule type="expression" dxfId="144" priority="62" stopIfTrue="1">
      <formula>MOD(ROW(),3)=1</formula>
    </cfRule>
  </conditionalFormatting>
  <conditionalFormatting sqref="A952 H952:I952 C952">
    <cfRule type="expression" dxfId="143" priority="61" stopIfTrue="1">
      <formula>MOD(ROW(),3)=1</formula>
    </cfRule>
  </conditionalFormatting>
  <conditionalFormatting sqref="AA936:AA942">
    <cfRule type="expression" dxfId="142" priority="58" stopIfTrue="1">
      <formula>MOD(ROW(),3)=1</formula>
    </cfRule>
  </conditionalFormatting>
  <conditionalFormatting sqref="D929:F929">
    <cfRule type="expression" dxfId="141" priority="56" stopIfTrue="1">
      <formula>MOD(ROW(),3)=1</formula>
    </cfRule>
  </conditionalFormatting>
  <conditionalFormatting sqref="D930:F930">
    <cfRule type="expression" dxfId="140" priority="55" stopIfTrue="1">
      <formula>MOD(ROW(),3)=1</formula>
    </cfRule>
  </conditionalFormatting>
  <conditionalFormatting sqref="D931:F931">
    <cfRule type="expression" dxfId="139" priority="54" stopIfTrue="1">
      <formula>MOD(ROW(),3)=1</formula>
    </cfRule>
  </conditionalFormatting>
  <conditionalFormatting sqref="D932:F932 D934:F934">
    <cfRule type="expression" dxfId="138" priority="53" stopIfTrue="1">
      <formula>MOD(ROW(),3)=1</formula>
    </cfRule>
  </conditionalFormatting>
  <conditionalFormatting sqref="D933:F933 D935:F935">
    <cfRule type="expression" dxfId="137" priority="52" stopIfTrue="1">
      <formula>MOD(ROW(),3)=1</formula>
    </cfRule>
  </conditionalFormatting>
  <conditionalFormatting sqref="AA905">
    <cfRule type="expression" dxfId="136" priority="51" stopIfTrue="1">
      <formula>MOD(ROW(),3)=1</formula>
    </cfRule>
  </conditionalFormatting>
  <conditionalFormatting sqref="AA906">
    <cfRule type="expression" dxfId="135" priority="50" stopIfTrue="1">
      <formula>MOD(ROW(),3)=1</formula>
    </cfRule>
  </conditionalFormatting>
  <conditionalFormatting sqref="AA912">
    <cfRule type="expression" dxfId="134" priority="49" stopIfTrue="1">
      <formula>MOD(ROW(),3)=1</formula>
    </cfRule>
  </conditionalFormatting>
  <conditionalFormatting sqref="AA913">
    <cfRule type="expression" dxfId="133" priority="48" stopIfTrue="1">
      <formula>MOD(ROW(),3)=1</formula>
    </cfRule>
  </conditionalFormatting>
  <conditionalFormatting sqref="AA914">
    <cfRule type="expression" dxfId="132" priority="47" stopIfTrue="1">
      <formula>MOD(ROW(),3)=1</formula>
    </cfRule>
  </conditionalFormatting>
  <conditionalFormatting sqref="J929:J935">
    <cfRule type="expression" dxfId="131" priority="46">
      <formula>MOD(ROW(),3)=1</formula>
    </cfRule>
  </conditionalFormatting>
  <conditionalFormatting sqref="J915:J921">
    <cfRule type="expression" dxfId="130" priority="45">
      <formula>MOD(ROW(),3)=1</formula>
    </cfRule>
  </conditionalFormatting>
  <conditionalFormatting sqref="A666:AH666 A667:S668 U667:AH668">
    <cfRule type="expression" dxfId="129" priority="44" stopIfTrue="1">
      <formula>MOD(ROW(),3)=1</formula>
    </cfRule>
  </conditionalFormatting>
  <conditionalFormatting sqref="N672:Q673 N689:O689 O674">
    <cfRule type="expression" dxfId="128" priority="41" stopIfTrue="1">
      <formula>MOD(ROW(),3)=1</formula>
    </cfRule>
  </conditionalFormatting>
  <conditionalFormatting sqref="N686:Q687 N688:O688">
    <cfRule type="expression" dxfId="127" priority="40" stopIfTrue="1">
      <formula>MOD(ROW(),3)=1</formula>
    </cfRule>
  </conditionalFormatting>
  <conditionalFormatting sqref="N679:Q680 O681">
    <cfRule type="expression" dxfId="126" priority="39" stopIfTrue="1">
      <formula>MOD(ROW(),3)=1</formula>
    </cfRule>
  </conditionalFormatting>
  <conditionalFormatting sqref="A675:C675 R675:AH675 E675:H675 J675:K675">
    <cfRule type="expression" dxfId="125" priority="38" stopIfTrue="1">
      <formula>MOD(ROW(),3)=1</formula>
    </cfRule>
  </conditionalFormatting>
  <conditionalFormatting sqref="O675:Q675">
    <cfRule type="expression" dxfId="124" priority="37" stopIfTrue="1">
      <formula>MOD(ROW(),3)=1</formula>
    </cfRule>
  </conditionalFormatting>
  <conditionalFormatting sqref="A682:H682 R682:AH682 J682:L682">
    <cfRule type="expression" dxfId="123" priority="36" stopIfTrue="1">
      <formula>MOD(ROW(),3)=1</formula>
    </cfRule>
  </conditionalFormatting>
  <conditionalFormatting sqref="O682">
    <cfRule type="expression" dxfId="122" priority="35" stopIfTrue="1">
      <formula>MOD(ROW(),3)=1</formula>
    </cfRule>
  </conditionalFormatting>
  <conditionalFormatting sqref="D675">
    <cfRule type="expression" dxfId="121" priority="32" stopIfTrue="1">
      <formula>MOD(ROW(),3)=1</formula>
    </cfRule>
  </conditionalFormatting>
  <conditionalFormatting sqref="P682:Q682">
    <cfRule type="expression" dxfId="120" priority="31" stopIfTrue="1">
      <formula>MOD(ROW(),3)=1</formula>
    </cfRule>
  </conditionalFormatting>
  <conditionalFormatting sqref="P689:Q689">
    <cfRule type="expression" dxfId="119" priority="30" stopIfTrue="1">
      <formula>MOD(ROW(),3)=1</formula>
    </cfRule>
  </conditionalFormatting>
  <conditionalFormatting sqref="P688:Q688">
    <cfRule type="expression" dxfId="118" priority="29" stopIfTrue="1">
      <formula>MOD(ROW(),3)=1</formula>
    </cfRule>
  </conditionalFormatting>
  <conditionalFormatting sqref="P681:Q681">
    <cfRule type="expression" dxfId="117" priority="28" stopIfTrue="1">
      <formula>MOD(ROW(),3)=1</formula>
    </cfRule>
  </conditionalFormatting>
  <conditionalFormatting sqref="P674:Q674">
    <cfRule type="expression" dxfId="116" priority="27" stopIfTrue="1">
      <formula>MOD(ROW(),3)=1</formula>
    </cfRule>
  </conditionalFormatting>
  <conditionalFormatting sqref="M675">
    <cfRule type="expression" dxfId="115" priority="26" stopIfTrue="1">
      <formula>MOD(ROW(),3)=1</formula>
    </cfRule>
  </conditionalFormatting>
  <conditionalFormatting sqref="L674">
    <cfRule type="expression" dxfId="114" priority="15" stopIfTrue="1">
      <formula>MOD(ROW(),3)=1</formula>
    </cfRule>
  </conditionalFormatting>
  <conditionalFormatting sqref="T670:T671">
    <cfRule type="expression" dxfId="113" priority="24" stopIfTrue="1">
      <formula>MOD(ROW(),3)=1</formula>
    </cfRule>
  </conditionalFormatting>
  <conditionalFormatting sqref="A670:I670 U670:AH671 L671:S671 N670:S670 A671:H671 I672 I674">
    <cfRule type="expression" dxfId="112" priority="23" stopIfTrue="1">
      <formula>MOD(ROW(),3)=1</formula>
    </cfRule>
  </conditionalFormatting>
  <conditionalFormatting sqref="A677:I677 L677 I679:I680 N677:AH677">
    <cfRule type="expression" dxfId="111" priority="22" stopIfTrue="1">
      <formula>MOD(ROW(),3)=1</formula>
    </cfRule>
  </conditionalFormatting>
  <conditionalFormatting sqref="T678">
    <cfRule type="expression" dxfId="110" priority="21" stopIfTrue="1">
      <formula>MOD(ROW(),3)=1</formula>
    </cfRule>
  </conditionalFormatting>
  <conditionalFormatting sqref="A678:H678 U678:AH678 L678 N678:S678">
    <cfRule type="expression" dxfId="109" priority="20" stopIfTrue="1">
      <formula>MOD(ROW(),3)=1</formula>
    </cfRule>
  </conditionalFormatting>
  <conditionalFormatting sqref="T685">
    <cfRule type="expression" dxfId="108" priority="19" stopIfTrue="1">
      <formula>MOD(ROW(),3)=1</formula>
    </cfRule>
  </conditionalFormatting>
  <conditionalFormatting sqref="A684:I684 U685:AH685 L684:L685 A685:H685 I687:I688 N684:AH684 N685:S685">
    <cfRule type="expression" dxfId="107" priority="18" stopIfTrue="1">
      <formula>MOD(ROW(),3)=1</formula>
    </cfRule>
  </conditionalFormatting>
  <conditionalFormatting sqref="L670:M670">
    <cfRule type="expression" dxfId="106" priority="17" stopIfTrue="1">
      <formula>MOD(ROW(),3)=1</formula>
    </cfRule>
  </conditionalFormatting>
  <conditionalFormatting sqref="L672">
    <cfRule type="expression" dxfId="105" priority="16" stopIfTrue="1">
      <formula>MOD(ROW(),3)=1</formula>
    </cfRule>
  </conditionalFormatting>
  <conditionalFormatting sqref="L675">
    <cfRule type="expression" dxfId="104" priority="14" stopIfTrue="1">
      <formula>MOD(ROW(),3)=1</formula>
    </cfRule>
  </conditionalFormatting>
  <conditionalFormatting sqref="L673">
    <cfRule type="expression" dxfId="103" priority="13" stopIfTrue="1">
      <formula>MOD(ROW(),3)=1</formula>
    </cfRule>
  </conditionalFormatting>
  <conditionalFormatting sqref="N675">
    <cfRule type="expression" dxfId="102" priority="12" stopIfTrue="1">
      <formula>MOD(ROW(),3)=1</formula>
    </cfRule>
  </conditionalFormatting>
  <conditionalFormatting sqref="N674">
    <cfRule type="expression" dxfId="101" priority="11" stopIfTrue="1">
      <formula>MOD(ROW(),3)=1</formula>
    </cfRule>
  </conditionalFormatting>
  <conditionalFormatting sqref="M682">
    <cfRule type="expression" dxfId="100" priority="9" stopIfTrue="1">
      <formula>MOD(ROW(),3)=1</formula>
    </cfRule>
  </conditionalFormatting>
  <conditionalFormatting sqref="M678">
    <cfRule type="expression" dxfId="99" priority="8" stopIfTrue="1">
      <formula>MOD(ROW(),3)=1</formula>
    </cfRule>
  </conditionalFormatting>
  <conditionalFormatting sqref="M677">
    <cfRule type="expression" dxfId="98" priority="7" stopIfTrue="1">
      <formula>MOD(ROW(),3)=1</formula>
    </cfRule>
  </conditionalFormatting>
  <conditionalFormatting sqref="M689">
    <cfRule type="expression" dxfId="97" priority="5" stopIfTrue="1">
      <formula>MOD(ROW(),3)=1</formula>
    </cfRule>
  </conditionalFormatting>
  <conditionalFormatting sqref="M685">
    <cfRule type="expression" dxfId="96" priority="4" stopIfTrue="1">
      <formula>MOD(ROW(),3)=1</formula>
    </cfRule>
  </conditionalFormatting>
  <conditionalFormatting sqref="M684">
    <cfRule type="expression" dxfId="95" priority="3" stopIfTrue="1">
      <formula>MOD(ROW(),3)=1</formula>
    </cfRule>
  </conditionalFormatting>
  <conditionalFormatting sqref="N681">
    <cfRule type="expression" dxfId="94" priority="2" stopIfTrue="1">
      <formula>MOD(ROW(),3)=1</formula>
    </cfRule>
  </conditionalFormatting>
  <conditionalFormatting sqref="N682">
    <cfRule type="expression" dxfId="93" priority="1" stopIfTrue="1">
      <formula>MOD(ROW(),3)=1</formula>
    </cfRule>
  </conditionalFormatting>
  <pageMargins left="0" right="0" top="0" bottom="0" header="0.5" footer="0.5"/>
  <pageSetup scale="54" fitToHeight="11" orientation="landscape" horizontalDpi="2400" verticalDpi="24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472"/>
  <sheetViews>
    <sheetView zoomScale="111" zoomScaleNormal="100" workbookViewId="0">
      <pane xSplit="1" ySplit="2" topLeftCell="C170" activePane="bottomRight" state="frozen"/>
      <selection pane="topRight" activeCell="B1" sqref="B1"/>
      <selection pane="bottomLeft" activeCell="A2" sqref="A2"/>
      <selection pane="bottomRight" activeCell="D83" sqref="D83"/>
    </sheetView>
  </sheetViews>
  <sheetFormatPr defaultColWidth="17.54296875" defaultRowHeight="10.5" x14ac:dyDescent="0.25"/>
  <cols>
    <col min="1" max="1" width="27.26953125" style="23" bestFit="1" customWidth="1"/>
    <col min="2" max="2" width="3.54296875" style="23" bestFit="1" customWidth="1"/>
    <col min="3" max="3" width="6.36328125" style="183" customWidth="1"/>
    <col min="4" max="4" width="6.36328125" style="184" customWidth="1"/>
    <col min="5" max="5" width="6.36328125" style="185" customWidth="1"/>
    <col min="6" max="6" width="5.26953125" style="23" bestFit="1" customWidth="1"/>
    <col min="7" max="7" width="9.453125" style="23" customWidth="1"/>
    <col min="8" max="8" width="6.08984375" style="180" bestFit="1" customWidth="1"/>
    <col min="9" max="9" width="16.7265625" style="23" bestFit="1" customWidth="1"/>
    <col min="10" max="10" width="6.08984375" style="180" bestFit="1" customWidth="1"/>
    <col min="11" max="11" width="16.7265625" style="23" bestFit="1" customWidth="1"/>
    <col min="12" max="12" width="6.08984375" style="180" bestFit="1" customWidth="1"/>
    <col min="13" max="13" width="16.1796875" style="23" bestFit="1" customWidth="1"/>
    <col min="14" max="14" width="10.453125" style="23" bestFit="1" customWidth="1"/>
    <col min="15" max="15" width="6.26953125" style="23" bestFit="1" customWidth="1"/>
    <col min="16" max="16" width="4" style="23" bestFit="1" customWidth="1"/>
    <col min="17" max="17" width="4.81640625" style="23" bestFit="1" customWidth="1"/>
    <col min="18" max="18" width="16.26953125" style="23" bestFit="1" customWidth="1"/>
    <col min="19" max="19" width="4.54296875" style="23" bestFit="1" customWidth="1"/>
    <col min="20" max="20" width="23.7265625" style="23" bestFit="1" customWidth="1"/>
    <col min="21" max="21" width="4.54296875" style="23" bestFit="1" customWidth="1"/>
    <col min="22" max="22" width="16.26953125" style="23" bestFit="1" customWidth="1"/>
    <col min="23" max="23" width="4.54296875" style="23" bestFit="1" customWidth="1"/>
    <col min="24" max="24" width="11.453125" style="23" bestFit="1" customWidth="1"/>
    <col min="25" max="25" width="4.54296875" style="23" bestFit="1" customWidth="1"/>
    <col min="26" max="16384" width="17.54296875" style="23"/>
  </cols>
  <sheetData>
    <row r="1" spans="1:25" x14ac:dyDescent="0.25">
      <c r="D1" s="555" t="s">
        <v>3332</v>
      </c>
      <c r="E1" s="555"/>
      <c r="F1" s="23">
        <f>LARGE(F3:F1500,1)+1</f>
        <v>734</v>
      </c>
    </row>
    <row r="2" spans="1:25" s="30" customFormat="1" x14ac:dyDescent="0.25">
      <c r="A2" s="29" t="s">
        <v>1100</v>
      </c>
      <c r="B2" s="29" t="s">
        <v>1042</v>
      </c>
      <c r="C2" s="556" t="s">
        <v>1044</v>
      </c>
      <c r="D2" s="557" t="s">
        <v>1101</v>
      </c>
      <c r="E2" s="558" t="s">
        <v>1046</v>
      </c>
      <c r="F2" s="29" t="s">
        <v>1047</v>
      </c>
      <c r="G2" s="29" t="s">
        <v>1048</v>
      </c>
      <c r="H2" s="182" t="s">
        <v>1721</v>
      </c>
      <c r="I2" s="29" t="s">
        <v>1049</v>
      </c>
      <c r="J2" s="182" t="s">
        <v>1721</v>
      </c>
      <c r="K2" s="29" t="s">
        <v>1050</v>
      </c>
      <c r="L2" s="182" t="s">
        <v>1721</v>
      </c>
      <c r="M2" s="29" t="s">
        <v>1056</v>
      </c>
      <c r="N2" s="29" t="s">
        <v>1721</v>
      </c>
      <c r="O2" s="29" t="s">
        <v>366</v>
      </c>
      <c r="P2" s="29" t="s">
        <v>1721</v>
      </c>
      <c r="Q2" s="29" t="s">
        <v>1718</v>
      </c>
      <c r="R2" s="29" t="s">
        <v>692</v>
      </c>
      <c r="S2" s="29" t="s">
        <v>1878</v>
      </c>
      <c r="T2" s="29" t="s">
        <v>693</v>
      </c>
      <c r="U2" s="29" t="s">
        <v>1878</v>
      </c>
      <c r="V2" s="29" t="s">
        <v>346</v>
      </c>
      <c r="W2" s="29" t="s">
        <v>1878</v>
      </c>
      <c r="X2" s="29" t="s">
        <v>347</v>
      </c>
      <c r="Y2" s="29" t="s">
        <v>1878</v>
      </c>
    </row>
    <row r="3" spans="1:25" x14ac:dyDescent="0.25">
      <c r="A3" s="23" t="s">
        <v>1269</v>
      </c>
      <c r="B3" s="28">
        <v>184</v>
      </c>
      <c r="C3" s="183">
        <v>20000</v>
      </c>
      <c r="D3" s="184">
        <v>1000</v>
      </c>
      <c r="E3" s="185">
        <v>10000</v>
      </c>
      <c r="F3" s="23">
        <v>705</v>
      </c>
      <c r="G3" s="23" t="s">
        <v>1667</v>
      </c>
      <c r="H3" s="180" t="s">
        <v>988</v>
      </c>
    </row>
    <row r="4" spans="1:25" x14ac:dyDescent="0.25">
      <c r="A4" s="23" t="s">
        <v>1271</v>
      </c>
      <c r="B4" s="23">
        <v>184</v>
      </c>
      <c r="C4" s="183">
        <v>30000</v>
      </c>
      <c r="D4" s="184">
        <v>1000</v>
      </c>
      <c r="E4" s="185">
        <v>20000</v>
      </c>
      <c r="F4" s="23">
        <v>705</v>
      </c>
      <c r="G4" s="23" t="s">
        <v>1667</v>
      </c>
      <c r="H4" s="180" t="s">
        <v>976</v>
      </c>
    </row>
    <row r="5" spans="1:25" x14ac:dyDescent="0.25">
      <c r="A5" s="23" t="s">
        <v>1270</v>
      </c>
      <c r="B5" s="23">
        <v>184</v>
      </c>
      <c r="C5" s="183">
        <v>40000</v>
      </c>
      <c r="D5" s="184">
        <v>1000</v>
      </c>
      <c r="E5" s="185">
        <v>30000</v>
      </c>
      <c r="F5" s="23">
        <v>705</v>
      </c>
      <c r="G5" s="23" t="s">
        <v>1667</v>
      </c>
      <c r="H5" s="180" t="s">
        <v>977</v>
      </c>
    </row>
    <row r="6" spans="1:25" x14ac:dyDescent="0.25">
      <c r="A6" s="23" t="s">
        <v>950</v>
      </c>
      <c r="B6" s="23">
        <v>184</v>
      </c>
      <c r="C6" s="183">
        <v>50000</v>
      </c>
      <c r="D6" s="184">
        <v>1000</v>
      </c>
      <c r="E6" s="185">
        <v>40000</v>
      </c>
      <c r="F6" s="23">
        <v>705</v>
      </c>
      <c r="G6" s="23" t="s">
        <v>1667</v>
      </c>
      <c r="H6" s="180" t="s">
        <v>412</v>
      </c>
    </row>
    <row r="7" spans="1:25" x14ac:dyDescent="0.25">
      <c r="A7" s="23" t="s">
        <v>951</v>
      </c>
      <c r="B7" s="23">
        <v>184</v>
      </c>
      <c r="C7" s="183">
        <v>60000</v>
      </c>
      <c r="D7" s="184">
        <v>1000</v>
      </c>
      <c r="E7" s="185">
        <v>50000</v>
      </c>
      <c r="F7" s="23">
        <v>705</v>
      </c>
      <c r="G7" s="23" t="s">
        <v>1667</v>
      </c>
      <c r="H7" s="180" t="s">
        <v>413</v>
      </c>
    </row>
    <row r="8" spans="1:25" x14ac:dyDescent="0.25">
      <c r="A8" s="23" t="s">
        <v>1272</v>
      </c>
      <c r="B8" s="23">
        <v>611</v>
      </c>
      <c r="C8" s="183">
        <v>4000</v>
      </c>
      <c r="D8" s="184">
        <v>4000</v>
      </c>
      <c r="E8" s="185">
        <v>4000</v>
      </c>
      <c r="F8" s="23">
        <v>706</v>
      </c>
      <c r="G8" s="23" t="s">
        <v>1839</v>
      </c>
      <c r="H8" s="180" t="s">
        <v>1821</v>
      </c>
    </row>
    <row r="9" spans="1:25" x14ac:dyDescent="0.25">
      <c r="A9" s="23" t="s">
        <v>1273</v>
      </c>
      <c r="B9" s="23">
        <v>611</v>
      </c>
      <c r="C9" s="183">
        <v>4500</v>
      </c>
      <c r="D9" s="184">
        <v>4500</v>
      </c>
      <c r="E9" s="185">
        <v>4500</v>
      </c>
      <c r="F9" s="23">
        <v>706</v>
      </c>
      <c r="G9" s="23" t="s">
        <v>1839</v>
      </c>
      <c r="H9" s="180" t="s">
        <v>1826</v>
      </c>
    </row>
    <row r="10" spans="1:25" x14ac:dyDescent="0.25">
      <c r="A10" s="23" t="s">
        <v>1274</v>
      </c>
      <c r="B10" s="23">
        <v>611</v>
      </c>
      <c r="C10" s="183">
        <v>5000</v>
      </c>
      <c r="D10" s="184">
        <v>5000</v>
      </c>
      <c r="E10" s="185">
        <v>5000</v>
      </c>
      <c r="F10" s="23">
        <v>706</v>
      </c>
      <c r="G10" s="23" t="s">
        <v>1839</v>
      </c>
      <c r="H10" s="180" t="s">
        <v>304</v>
      </c>
    </row>
    <row r="11" spans="1:25" x14ac:dyDescent="0.25">
      <c r="A11" s="23" t="s">
        <v>952</v>
      </c>
      <c r="B11" s="23">
        <v>611</v>
      </c>
      <c r="C11" s="183">
        <v>5500</v>
      </c>
      <c r="D11" s="184">
        <v>5500</v>
      </c>
      <c r="E11" s="185">
        <v>5500</v>
      </c>
      <c r="F11" s="23">
        <v>706</v>
      </c>
      <c r="G11" s="23" t="s">
        <v>1839</v>
      </c>
      <c r="H11" s="180" t="s">
        <v>1827</v>
      </c>
    </row>
    <row r="12" spans="1:25" x14ac:dyDescent="0.25">
      <c r="A12" s="23" t="s">
        <v>953</v>
      </c>
      <c r="B12" s="23">
        <v>611</v>
      </c>
      <c r="C12" s="183">
        <v>6000</v>
      </c>
      <c r="D12" s="184">
        <v>6000</v>
      </c>
      <c r="E12" s="185">
        <v>6000</v>
      </c>
      <c r="F12" s="23">
        <v>706</v>
      </c>
      <c r="G12" s="23" t="s">
        <v>1839</v>
      </c>
      <c r="H12" s="180" t="s">
        <v>1831</v>
      </c>
    </row>
    <row r="13" spans="1:25" x14ac:dyDescent="0.25">
      <c r="A13" s="23" t="s">
        <v>1275</v>
      </c>
      <c r="B13" s="23">
        <v>612</v>
      </c>
      <c r="C13" s="183">
        <v>4000</v>
      </c>
      <c r="D13" s="184">
        <v>4000</v>
      </c>
      <c r="E13" s="185">
        <v>4000</v>
      </c>
      <c r="F13" s="23">
        <v>707</v>
      </c>
      <c r="G13" s="23" t="s">
        <v>1840</v>
      </c>
      <c r="H13" s="180" t="s">
        <v>1821</v>
      </c>
    </row>
    <row r="14" spans="1:25" x14ac:dyDescent="0.25">
      <c r="A14" s="23" t="s">
        <v>1276</v>
      </c>
      <c r="B14" s="23">
        <v>612</v>
      </c>
      <c r="C14" s="183">
        <v>4500</v>
      </c>
      <c r="D14" s="184">
        <v>4500</v>
      </c>
      <c r="E14" s="185">
        <v>4500</v>
      </c>
      <c r="F14" s="23">
        <v>707</v>
      </c>
      <c r="G14" s="23" t="s">
        <v>1840</v>
      </c>
      <c r="H14" s="180" t="s">
        <v>1826</v>
      </c>
    </row>
    <row r="15" spans="1:25" x14ac:dyDescent="0.25">
      <c r="A15" s="23" t="s">
        <v>1277</v>
      </c>
      <c r="B15" s="23">
        <v>612</v>
      </c>
      <c r="C15" s="183">
        <v>5000</v>
      </c>
      <c r="D15" s="184">
        <v>5000</v>
      </c>
      <c r="E15" s="185">
        <v>5000</v>
      </c>
      <c r="F15" s="23">
        <v>707</v>
      </c>
      <c r="G15" s="23" t="s">
        <v>1840</v>
      </c>
      <c r="H15" s="180" t="s">
        <v>304</v>
      </c>
    </row>
    <row r="16" spans="1:25" x14ac:dyDescent="0.25">
      <c r="A16" s="23" t="s">
        <v>954</v>
      </c>
      <c r="B16" s="23">
        <v>612</v>
      </c>
      <c r="C16" s="183">
        <v>5500</v>
      </c>
      <c r="D16" s="184">
        <v>5500</v>
      </c>
      <c r="E16" s="185">
        <v>5500</v>
      </c>
      <c r="F16" s="23">
        <v>707</v>
      </c>
      <c r="G16" s="23" t="s">
        <v>1840</v>
      </c>
      <c r="H16" s="180" t="s">
        <v>1827</v>
      </c>
    </row>
    <row r="17" spans="1:14" x14ac:dyDescent="0.25">
      <c r="A17" s="23" t="s">
        <v>955</v>
      </c>
      <c r="B17" s="23">
        <v>612</v>
      </c>
      <c r="C17" s="183">
        <v>6000</v>
      </c>
      <c r="D17" s="184">
        <v>6000</v>
      </c>
      <c r="E17" s="185">
        <v>6000</v>
      </c>
      <c r="F17" s="23">
        <v>707</v>
      </c>
      <c r="G17" s="23" t="s">
        <v>1840</v>
      </c>
      <c r="H17" s="180" t="s">
        <v>1831</v>
      </c>
    </row>
    <row r="18" spans="1:14" x14ac:dyDescent="0.25">
      <c r="A18" s="23" t="s">
        <v>1278</v>
      </c>
      <c r="B18" s="23">
        <v>470</v>
      </c>
      <c r="C18" s="183">
        <v>7000</v>
      </c>
      <c r="D18" s="184">
        <v>7000</v>
      </c>
      <c r="E18" s="185">
        <v>7000</v>
      </c>
      <c r="F18" s="23">
        <v>708</v>
      </c>
      <c r="G18" s="23" t="s">
        <v>1841</v>
      </c>
      <c r="H18" s="180" t="s">
        <v>1821</v>
      </c>
      <c r="I18" s="23" t="s">
        <v>1851</v>
      </c>
      <c r="J18" s="180">
        <v>4</v>
      </c>
      <c r="K18" s="23" t="s">
        <v>1855</v>
      </c>
      <c r="L18" s="180">
        <v>4</v>
      </c>
    </row>
    <row r="19" spans="1:14" x14ac:dyDescent="0.25">
      <c r="A19" s="23" t="s">
        <v>1279</v>
      </c>
      <c r="B19" s="23">
        <v>470</v>
      </c>
      <c r="C19" s="183">
        <v>7500</v>
      </c>
      <c r="D19" s="184">
        <v>7500</v>
      </c>
      <c r="E19" s="185">
        <v>7500</v>
      </c>
      <c r="F19" s="23">
        <v>708</v>
      </c>
      <c r="G19" s="23" t="s">
        <v>1841</v>
      </c>
      <c r="H19" s="180" t="s">
        <v>1826</v>
      </c>
      <c r="I19" s="23" t="s">
        <v>1851</v>
      </c>
      <c r="J19" s="180">
        <v>8</v>
      </c>
      <c r="K19" s="23" t="s">
        <v>1855</v>
      </c>
      <c r="L19" s="180">
        <v>8</v>
      </c>
    </row>
    <row r="20" spans="1:14" x14ac:dyDescent="0.25">
      <c r="A20" s="23" t="s">
        <v>1280</v>
      </c>
      <c r="B20" s="23">
        <v>470</v>
      </c>
      <c r="C20" s="183">
        <v>8000</v>
      </c>
      <c r="D20" s="184">
        <v>8000</v>
      </c>
      <c r="E20" s="185">
        <v>8000</v>
      </c>
      <c r="F20" s="23">
        <v>708</v>
      </c>
      <c r="G20" s="23" t="s">
        <v>1841</v>
      </c>
      <c r="H20" s="180" t="s">
        <v>304</v>
      </c>
      <c r="I20" s="23" t="s">
        <v>1851</v>
      </c>
      <c r="J20" s="180">
        <v>12</v>
      </c>
      <c r="K20" s="23" t="s">
        <v>1855</v>
      </c>
      <c r="L20" s="180">
        <v>12</v>
      </c>
    </row>
    <row r="21" spans="1:14" x14ac:dyDescent="0.25">
      <c r="A21" s="23" t="s">
        <v>956</v>
      </c>
      <c r="B21" s="23">
        <v>470</v>
      </c>
      <c r="C21" s="183">
        <v>8500</v>
      </c>
      <c r="D21" s="184">
        <v>8500</v>
      </c>
      <c r="E21" s="185">
        <v>8500</v>
      </c>
      <c r="F21" s="23">
        <v>708</v>
      </c>
      <c r="G21" s="23" t="s">
        <v>1841</v>
      </c>
      <c r="H21" s="180" t="s">
        <v>1827</v>
      </c>
      <c r="I21" s="23" t="s">
        <v>1851</v>
      </c>
      <c r="J21" s="180">
        <v>16</v>
      </c>
      <c r="K21" s="23" t="s">
        <v>1855</v>
      </c>
      <c r="L21" s="180">
        <v>16</v>
      </c>
    </row>
    <row r="22" spans="1:14" x14ac:dyDescent="0.25">
      <c r="A22" s="23" t="s">
        <v>957</v>
      </c>
      <c r="B22" s="23">
        <v>470</v>
      </c>
      <c r="C22" s="183">
        <v>9000</v>
      </c>
      <c r="D22" s="184">
        <v>9000</v>
      </c>
      <c r="E22" s="185">
        <v>9000</v>
      </c>
      <c r="F22" s="23">
        <v>708</v>
      </c>
      <c r="G22" s="23" t="s">
        <v>1841</v>
      </c>
      <c r="H22" s="180" t="s">
        <v>1831</v>
      </c>
      <c r="I22" s="23" t="s">
        <v>1851</v>
      </c>
      <c r="J22" s="180">
        <v>20</v>
      </c>
      <c r="K22" s="23" t="s">
        <v>1855</v>
      </c>
      <c r="L22" s="180">
        <v>20</v>
      </c>
    </row>
    <row r="23" spans="1:14" x14ac:dyDescent="0.25">
      <c r="A23" s="23" t="s">
        <v>1281</v>
      </c>
      <c r="B23" s="23">
        <v>148</v>
      </c>
      <c r="C23" s="183">
        <v>2000</v>
      </c>
      <c r="D23" s="184">
        <v>5000</v>
      </c>
      <c r="E23" s="185">
        <v>2000</v>
      </c>
      <c r="F23" s="23">
        <v>709</v>
      </c>
      <c r="G23" s="23" t="s">
        <v>1842</v>
      </c>
      <c r="H23" s="180" t="s">
        <v>1823</v>
      </c>
      <c r="I23" s="23" t="s">
        <v>1852</v>
      </c>
      <c r="J23" s="180">
        <v>1</v>
      </c>
      <c r="K23" s="23" t="s">
        <v>1856</v>
      </c>
      <c r="L23" s="180">
        <v>1</v>
      </c>
      <c r="M23" s="23" t="s">
        <v>1857</v>
      </c>
      <c r="N23" s="23">
        <v>1</v>
      </c>
    </row>
    <row r="24" spans="1:14" x14ac:dyDescent="0.25">
      <c r="A24" s="23" t="s">
        <v>1282</v>
      </c>
      <c r="B24" s="23">
        <v>148</v>
      </c>
      <c r="C24" s="183">
        <v>2500</v>
      </c>
      <c r="D24" s="184">
        <v>5500</v>
      </c>
      <c r="E24" s="185">
        <v>2500</v>
      </c>
      <c r="F24" s="23">
        <v>709</v>
      </c>
      <c r="G24" s="23" t="s">
        <v>1842</v>
      </c>
      <c r="H24" s="180" t="s">
        <v>1824</v>
      </c>
      <c r="I24" s="23" t="s">
        <v>1852</v>
      </c>
      <c r="J24" s="180">
        <v>2</v>
      </c>
      <c r="K24" s="23" t="s">
        <v>1856</v>
      </c>
      <c r="L24" s="180">
        <v>2</v>
      </c>
      <c r="M24" s="23" t="s">
        <v>1857</v>
      </c>
      <c r="N24" s="23">
        <v>2</v>
      </c>
    </row>
    <row r="25" spans="1:14" x14ac:dyDescent="0.25">
      <c r="A25" s="23" t="s">
        <v>1283</v>
      </c>
      <c r="B25" s="23">
        <v>148</v>
      </c>
      <c r="C25" s="183">
        <v>3000</v>
      </c>
      <c r="D25" s="184">
        <v>6000</v>
      </c>
      <c r="E25" s="185">
        <v>3000</v>
      </c>
      <c r="F25" s="23">
        <v>709</v>
      </c>
      <c r="G25" s="23" t="s">
        <v>1842</v>
      </c>
      <c r="H25" s="180" t="s">
        <v>1825</v>
      </c>
      <c r="I25" s="23" t="s">
        <v>1852</v>
      </c>
      <c r="J25" s="180">
        <v>3</v>
      </c>
      <c r="K25" s="23" t="s">
        <v>1856</v>
      </c>
      <c r="L25" s="180">
        <v>3</v>
      </c>
      <c r="M25" s="23" t="s">
        <v>1857</v>
      </c>
      <c r="N25" s="23">
        <v>3</v>
      </c>
    </row>
    <row r="26" spans="1:14" s="31" customFormat="1" x14ac:dyDescent="0.25">
      <c r="A26" s="23" t="s">
        <v>959</v>
      </c>
      <c r="B26" s="31">
        <v>148</v>
      </c>
      <c r="C26" s="559">
        <v>3500</v>
      </c>
      <c r="D26" s="560">
        <v>6500</v>
      </c>
      <c r="E26" s="561">
        <v>3500</v>
      </c>
      <c r="F26" s="31">
        <v>709</v>
      </c>
      <c r="G26" s="31" t="s">
        <v>1842</v>
      </c>
      <c r="H26" s="94" t="s">
        <v>1821</v>
      </c>
      <c r="I26" s="31" t="s">
        <v>1852</v>
      </c>
      <c r="J26" s="94">
        <v>4</v>
      </c>
      <c r="K26" s="31" t="s">
        <v>1856</v>
      </c>
      <c r="L26" s="94">
        <v>4</v>
      </c>
      <c r="M26" s="31" t="s">
        <v>1857</v>
      </c>
      <c r="N26" s="31">
        <v>4</v>
      </c>
    </row>
    <row r="27" spans="1:14" s="31" customFormat="1" x14ac:dyDescent="0.25">
      <c r="A27" s="23" t="s">
        <v>958</v>
      </c>
      <c r="B27" s="31">
        <v>148</v>
      </c>
      <c r="C27" s="559">
        <v>4000</v>
      </c>
      <c r="D27" s="560">
        <v>7000</v>
      </c>
      <c r="E27" s="561">
        <v>4000</v>
      </c>
      <c r="F27" s="31">
        <v>709</v>
      </c>
      <c r="G27" s="31" t="s">
        <v>1842</v>
      </c>
      <c r="H27" s="94" t="s">
        <v>1829</v>
      </c>
      <c r="I27" s="31" t="s">
        <v>1852</v>
      </c>
      <c r="J27" s="94">
        <v>5</v>
      </c>
      <c r="K27" s="31" t="s">
        <v>1856</v>
      </c>
      <c r="L27" s="94">
        <v>5</v>
      </c>
      <c r="M27" s="31" t="s">
        <v>1857</v>
      </c>
      <c r="N27" s="31">
        <v>5</v>
      </c>
    </row>
    <row r="28" spans="1:14" x14ac:dyDescent="0.25">
      <c r="A28" s="23" t="s">
        <v>1284</v>
      </c>
      <c r="B28" s="31">
        <v>466</v>
      </c>
      <c r="C28" s="183">
        <v>3000</v>
      </c>
      <c r="D28" s="184">
        <v>3000</v>
      </c>
      <c r="E28" s="185">
        <v>7000</v>
      </c>
      <c r="F28" s="23">
        <v>710</v>
      </c>
      <c r="G28" s="23" t="s">
        <v>1843</v>
      </c>
      <c r="H28" s="180" t="s">
        <v>1826</v>
      </c>
      <c r="I28" s="23" t="s">
        <v>1853</v>
      </c>
      <c r="J28" s="180">
        <v>8</v>
      </c>
      <c r="K28" s="23" t="s">
        <v>1847</v>
      </c>
      <c r="L28" s="180">
        <v>1</v>
      </c>
    </row>
    <row r="29" spans="1:14" x14ac:dyDescent="0.25">
      <c r="A29" s="23" t="s">
        <v>1285</v>
      </c>
      <c r="B29" s="31">
        <v>466</v>
      </c>
      <c r="C29" s="183">
        <v>3500</v>
      </c>
      <c r="D29" s="184">
        <v>3500</v>
      </c>
      <c r="E29" s="185">
        <v>7500</v>
      </c>
      <c r="F29" s="23">
        <v>710</v>
      </c>
      <c r="G29" s="23" t="s">
        <v>1843</v>
      </c>
      <c r="H29" s="180" t="s">
        <v>1827</v>
      </c>
      <c r="I29" s="23" t="s">
        <v>1853</v>
      </c>
      <c r="J29" s="180">
        <v>16</v>
      </c>
      <c r="K29" s="23" t="s">
        <v>1847</v>
      </c>
      <c r="L29" s="180">
        <v>2</v>
      </c>
    </row>
    <row r="30" spans="1:14" x14ac:dyDescent="0.25">
      <c r="A30" s="23" t="s">
        <v>1286</v>
      </c>
      <c r="B30" s="31">
        <v>466</v>
      </c>
      <c r="C30" s="183">
        <v>4000</v>
      </c>
      <c r="D30" s="184">
        <v>4000</v>
      </c>
      <c r="E30" s="185">
        <v>8000</v>
      </c>
      <c r="F30" s="23">
        <v>710</v>
      </c>
      <c r="G30" s="23" t="s">
        <v>1843</v>
      </c>
      <c r="H30" s="180" t="s">
        <v>1828</v>
      </c>
      <c r="I30" s="23" t="s">
        <v>1853</v>
      </c>
      <c r="J30" s="180">
        <v>24</v>
      </c>
      <c r="K30" s="23" t="s">
        <v>1847</v>
      </c>
      <c r="L30" s="180">
        <v>3</v>
      </c>
    </row>
    <row r="31" spans="1:14" x14ac:dyDescent="0.25">
      <c r="A31" s="23" t="s">
        <v>961</v>
      </c>
      <c r="B31" s="31">
        <v>466</v>
      </c>
      <c r="C31" s="183">
        <v>4500</v>
      </c>
      <c r="D31" s="184">
        <v>4500</v>
      </c>
      <c r="E31" s="185">
        <v>8500</v>
      </c>
      <c r="F31" s="23">
        <v>710</v>
      </c>
      <c r="G31" s="23" t="s">
        <v>1843</v>
      </c>
      <c r="H31" s="180" t="s">
        <v>978</v>
      </c>
      <c r="I31" s="23" t="s">
        <v>1853</v>
      </c>
      <c r="J31" s="180">
        <v>32</v>
      </c>
      <c r="K31" s="23" t="s">
        <v>1847</v>
      </c>
      <c r="L31" s="180">
        <v>4</v>
      </c>
    </row>
    <row r="32" spans="1:14" x14ac:dyDescent="0.25">
      <c r="A32" s="23" t="s">
        <v>960</v>
      </c>
      <c r="B32" s="31">
        <v>466</v>
      </c>
      <c r="C32" s="183">
        <v>5000</v>
      </c>
      <c r="D32" s="184">
        <v>5000</v>
      </c>
      <c r="E32" s="185">
        <v>9000</v>
      </c>
      <c r="F32" s="23">
        <v>710</v>
      </c>
      <c r="G32" s="23" t="s">
        <v>1843</v>
      </c>
      <c r="H32" s="180" t="s">
        <v>1838</v>
      </c>
      <c r="I32" s="23" t="s">
        <v>1853</v>
      </c>
      <c r="J32" s="180">
        <v>40</v>
      </c>
      <c r="K32" s="23" t="s">
        <v>1847</v>
      </c>
      <c r="L32" s="180">
        <v>5</v>
      </c>
    </row>
    <row r="33" spans="1:12" x14ac:dyDescent="0.25">
      <c r="A33" s="23" t="s">
        <v>1288</v>
      </c>
      <c r="B33" s="23">
        <v>186</v>
      </c>
      <c r="C33" s="183">
        <v>10000</v>
      </c>
      <c r="D33" s="184">
        <v>10000</v>
      </c>
      <c r="E33" s="185">
        <v>10000</v>
      </c>
      <c r="F33" s="23">
        <v>711</v>
      </c>
      <c r="G33" s="23" t="s">
        <v>1844</v>
      </c>
      <c r="H33" s="180" t="s">
        <v>1823</v>
      </c>
      <c r="I33" s="23" t="s">
        <v>1854</v>
      </c>
      <c r="J33" s="180">
        <v>1</v>
      </c>
      <c r="K33" s="23" t="s">
        <v>1847</v>
      </c>
      <c r="L33" s="180">
        <v>1</v>
      </c>
    </row>
    <row r="34" spans="1:12" x14ac:dyDescent="0.25">
      <c r="A34" s="23" t="s">
        <v>1290</v>
      </c>
      <c r="B34" s="31">
        <v>186</v>
      </c>
      <c r="C34" s="183">
        <v>11000</v>
      </c>
      <c r="D34" s="184">
        <v>11000</v>
      </c>
      <c r="E34" s="185">
        <v>11000</v>
      </c>
      <c r="F34" s="23">
        <v>711</v>
      </c>
      <c r="G34" s="23" t="s">
        <v>1844</v>
      </c>
      <c r="H34" s="180" t="s">
        <v>1824</v>
      </c>
      <c r="I34" s="23" t="s">
        <v>1854</v>
      </c>
      <c r="J34" s="180">
        <v>2</v>
      </c>
      <c r="K34" s="23" t="s">
        <v>1847</v>
      </c>
      <c r="L34" s="180">
        <v>2</v>
      </c>
    </row>
    <row r="35" spans="1:12" x14ac:dyDescent="0.25">
      <c r="A35" s="23" t="s">
        <v>1289</v>
      </c>
      <c r="B35" s="31">
        <v>186</v>
      </c>
      <c r="C35" s="183">
        <v>12000</v>
      </c>
      <c r="D35" s="184">
        <v>12000</v>
      </c>
      <c r="E35" s="185">
        <v>12000</v>
      </c>
      <c r="F35" s="23">
        <v>711</v>
      </c>
      <c r="G35" s="23" t="s">
        <v>1844</v>
      </c>
      <c r="H35" s="180" t="s">
        <v>1825</v>
      </c>
      <c r="I35" s="23" t="s">
        <v>1854</v>
      </c>
      <c r="J35" s="180">
        <v>3</v>
      </c>
      <c r="K35" s="23" t="s">
        <v>1847</v>
      </c>
      <c r="L35" s="180">
        <v>3</v>
      </c>
    </row>
    <row r="36" spans="1:12" x14ac:dyDescent="0.25">
      <c r="A36" s="23" t="s">
        <v>963</v>
      </c>
      <c r="B36" s="31">
        <v>186</v>
      </c>
      <c r="C36" s="183">
        <v>13000</v>
      </c>
      <c r="D36" s="184">
        <v>13000</v>
      </c>
      <c r="E36" s="185">
        <v>13000</v>
      </c>
      <c r="F36" s="23">
        <v>711</v>
      </c>
      <c r="G36" s="23" t="s">
        <v>1844</v>
      </c>
      <c r="H36" s="180" t="s">
        <v>1821</v>
      </c>
      <c r="I36" s="23" t="s">
        <v>1854</v>
      </c>
      <c r="J36" s="180">
        <v>4</v>
      </c>
      <c r="K36" s="23" t="s">
        <v>1847</v>
      </c>
      <c r="L36" s="180">
        <v>4</v>
      </c>
    </row>
    <row r="37" spans="1:12" x14ac:dyDescent="0.25">
      <c r="A37" s="23" t="s">
        <v>962</v>
      </c>
      <c r="B37" s="31">
        <v>186</v>
      </c>
      <c r="C37" s="183">
        <v>14000</v>
      </c>
      <c r="D37" s="184">
        <v>14000</v>
      </c>
      <c r="E37" s="185">
        <v>14000</v>
      </c>
      <c r="F37" s="23">
        <v>711</v>
      </c>
      <c r="G37" s="23" t="s">
        <v>1844</v>
      </c>
      <c r="H37" s="180" t="s">
        <v>1829</v>
      </c>
      <c r="I37" s="23" t="s">
        <v>1854</v>
      </c>
      <c r="J37" s="180">
        <v>5</v>
      </c>
      <c r="K37" s="23" t="s">
        <v>1847</v>
      </c>
      <c r="L37" s="180">
        <v>5</v>
      </c>
    </row>
    <row r="38" spans="1:12" x14ac:dyDescent="0.25">
      <c r="A38" s="23" t="s">
        <v>1291</v>
      </c>
      <c r="B38" s="31">
        <v>160</v>
      </c>
      <c r="C38" s="183">
        <v>2000</v>
      </c>
      <c r="D38" s="184">
        <v>15000</v>
      </c>
      <c r="E38" s="185">
        <v>2000</v>
      </c>
      <c r="F38" s="23">
        <v>712</v>
      </c>
      <c r="G38" s="23" t="s">
        <v>1845</v>
      </c>
      <c r="H38" s="180" t="s">
        <v>1830</v>
      </c>
    </row>
    <row r="39" spans="1:12" x14ac:dyDescent="0.25">
      <c r="A39" s="23" t="s">
        <v>1292</v>
      </c>
      <c r="B39" s="23">
        <v>160</v>
      </c>
      <c r="C39" s="183">
        <v>2500</v>
      </c>
      <c r="D39" s="184">
        <v>16000</v>
      </c>
      <c r="E39" s="185">
        <v>2500</v>
      </c>
      <c r="F39" s="23">
        <v>712</v>
      </c>
      <c r="G39" s="23" t="s">
        <v>1845</v>
      </c>
      <c r="H39" s="180" t="s">
        <v>1831</v>
      </c>
    </row>
    <row r="40" spans="1:12" x14ac:dyDescent="0.25">
      <c r="A40" s="23" t="s">
        <v>1293</v>
      </c>
      <c r="B40" s="31">
        <v>160</v>
      </c>
      <c r="C40" s="183">
        <v>3000</v>
      </c>
      <c r="D40" s="184">
        <v>17000</v>
      </c>
      <c r="E40" s="185">
        <v>3000</v>
      </c>
      <c r="F40" s="23">
        <v>712</v>
      </c>
      <c r="G40" s="23" t="s">
        <v>1845</v>
      </c>
      <c r="H40" s="180" t="s">
        <v>1837</v>
      </c>
    </row>
    <row r="41" spans="1:12" x14ac:dyDescent="0.25">
      <c r="A41" s="23" t="s">
        <v>965</v>
      </c>
      <c r="B41" s="31">
        <v>160</v>
      </c>
      <c r="C41" s="183">
        <v>3500</v>
      </c>
      <c r="D41" s="184">
        <v>18000</v>
      </c>
      <c r="E41" s="185">
        <v>3500</v>
      </c>
      <c r="F41" s="23">
        <v>712</v>
      </c>
      <c r="G41" s="23" t="s">
        <v>1845</v>
      </c>
      <c r="H41" s="180" t="s">
        <v>1838</v>
      </c>
    </row>
    <row r="42" spans="1:12" x14ac:dyDescent="0.25">
      <c r="A42" s="23" t="s">
        <v>964</v>
      </c>
      <c r="B42" s="31">
        <v>160</v>
      </c>
      <c r="C42" s="183">
        <v>4000</v>
      </c>
      <c r="D42" s="184">
        <v>19000</v>
      </c>
      <c r="E42" s="185">
        <v>4000</v>
      </c>
      <c r="F42" s="23">
        <v>712</v>
      </c>
      <c r="G42" s="23" t="s">
        <v>1845</v>
      </c>
      <c r="H42" s="180" t="s">
        <v>667</v>
      </c>
    </row>
    <row r="43" spans="1:12" x14ac:dyDescent="0.25">
      <c r="A43" s="23" t="s">
        <v>1354</v>
      </c>
      <c r="B43" s="31">
        <v>135</v>
      </c>
      <c r="C43" s="183">
        <v>9000</v>
      </c>
      <c r="D43" s="184">
        <v>9000</v>
      </c>
      <c r="E43" s="185">
        <v>9000</v>
      </c>
      <c r="F43" s="23">
        <v>713</v>
      </c>
      <c r="G43" s="23" t="s">
        <v>1846</v>
      </c>
      <c r="H43" s="180" t="s">
        <v>989</v>
      </c>
    </row>
    <row r="44" spans="1:12" x14ac:dyDescent="0.25">
      <c r="A44" s="23" t="s">
        <v>1355</v>
      </c>
      <c r="B44" s="31">
        <v>135</v>
      </c>
      <c r="C44" s="183">
        <v>9500</v>
      </c>
      <c r="D44" s="184">
        <v>9500</v>
      </c>
      <c r="E44" s="185">
        <v>9500</v>
      </c>
      <c r="F44" s="23">
        <v>713</v>
      </c>
      <c r="G44" s="23" t="s">
        <v>1846</v>
      </c>
      <c r="H44" s="180" t="s">
        <v>1822</v>
      </c>
    </row>
    <row r="45" spans="1:12" x14ac:dyDescent="0.25">
      <c r="A45" s="23" t="s">
        <v>1356</v>
      </c>
      <c r="B45" s="23">
        <v>135</v>
      </c>
      <c r="C45" s="183">
        <v>10000</v>
      </c>
      <c r="D45" s="184">
        <v>10000</v>
      </c>
      <c r="E45" s="185">
        <v>10000</v>
      </c>
      <c r="F45" s="23">
        <v>713</v>
      </c>
      <c r="G45" s="23" t="s">
        <v>1846</v>
      </c>
      <c r="H45" s="180" t="s">
        <v>990</v>
      </c>
    </row>
    <row r="46" spans="1:12" x14ac:dyDescent="0.25">
      <c r="A46" s="23" t="s">
        <v>967</v>
      </c>
      <c r="B46" s="31">
        <v>135</v>
      </c>
      <c r="C46" s="183">
        <v>10500</v>
      </c>
      <c r="D46" s="184">
        <v>10500</v>
      </c>
      <c r="E46" s="185">
        <v>10500</v>
      </c>
      <c r="F46" s="23">
        <v>713</v>
      </c>
      <c r="G46" s="23" t="s">
        <v>1846</v>
      </c>
      <c r="H46" s="180" t="s">
        <v>991</v>
      </c>
    </row>
    <row r="47" spans="1:12" x14ac:dyDescent="0.25">
      <c r="A47" s="23" t="s">
        <v>966</v>
      </c>
      <c r="B47" s="31">
        <v>135</v>
      </c>
      <c r="C47" s="183">
        <v>11000</v>
      </c>
      <c r="D47" s="184">
        <v>11000</v>
      </c>
      <c r="E47" s="185">
        <v>11000</v>
      </c>
      <c r="F47" s="23">
        <v>713</v>
      </c>
      <c r="G47" s="23" t="s">
        <v>1846</v>
      </c>
      <c r="H47" s="180" t="s">
        <v>979</v>
      </c>
    </row>
    <row r="48" spans="1:12" x14ac:dyDescent="0.25">
      <c r="A48" s="23" t="s">
        <v>1358</v>
      </c>
      <c r="B48" s="31">
        <v>119</v>
      </c>
      <c r="C48" s="183">
        <v>5000</v>
      </c>
      <c r="D48" s="184">
        <v>5000</v>
      </c>
      <c r="E48" s="185">
        <v>5000</v>
      </c>
      <c r="F48" s="23">
        <v>714</v>
      </c>
      <c r="G48" s="23" t="s">
        <v>1847</v>
      </c>
      <c r="H48" s="180" t="s">
        <v>1823</v>
      </c>
    </row>
    <row r="49" spans="1:12" x14ac:dyDescent="0.25">
      <c r="A49" s="23" t="s">
        <v>1359</v>
      </c>
      <c r="B49" s="31">
        <v>119</v>
      </c>
      <c r="C49" s="183">
        <v>5500</v>
      </c>
      <c r="D49" s="184">
        <v>5500</v>
      </c>
      <c r="E49" s="185">
        <v>5500</v>
      </c>
      <c r="F49" s="23">
        <v>714</v>
      </c>
      <c r="G49" s="23" t="s">
        <v>1847</v>
      </c>
      <c r="H49" s="180" t="s">
        <v>1824</v>
      </c>
    </row>
    <row r="50" spans="1:12" x14ac:dyDescent="0.25">
      <c r="A50" s="23" t="s">
        <v>1360</v>
      </c>
      <c r="B50" s="31">
        <v>119</v>
      </c>
      <c r="C50" s="183">
        <v>6000</v>
      </c>
      <c r="D50" s="184">
        <v>6000</v>
      </c>
      <c r="E50" s="185">
        <v>6000</v>
      </c>
      <c r="F50" s="23">
        <v>714</v>
      </c>
      <c r="G50" s="23" t="s">
        <v>1847</v>
      </c>
      <c r="H50" s="180" t="s">
        <v>1825</v>
      </c>
    </row>
    <row r="51" spans="1:12" x14ac:dyDescent="0.25">
      <c r="A51" s="23" t="s">
        <v>969</v>
      </c>
      <c r="B51" s="31">
        <v>119</v>
      </c>
      <c r="C51" s="183">
        <v>6500</v>
      </c>
      <c r="D51" s="184">
        <v>6500</v>
      </c>
      <c r="E51" s="185">
        <v>6500</v>
      </c>
      <c r="F51" s="23">
        <v>714</v>
      </c>
      <c r="G51" s="23" t="s">
        <v>1847</v>
      </c>
      <c r="H51" s="180" t="s">
        <v>1821</v>
      </c>
    </row>
    <row r="52" spans="1:12" x14ac:dyDescent="0.25">
      <c r="A52" s="23" t="s">
        <v>968</v>
      </c>
      <c r="B52" s="31">
        <v>119</v>
      </c>
      <c r="C52" s="183">
        <v>7000</v>
      </c>
      <c r="D52" s="184">
        <v>7000</v>
      </c>
      <c r="E52" s="185">
        <v>7000</v>
      </c>
      <c r="F52" s="23">
        <v>714</v>
      </c>
      <c r="G52" s="23" t="s">
        <v>1847</v>
      </c>
      <c r="H52" s="180" t="s">
        <v>1829</v>
      </c>
    </row>
    <row r="53" spans="1:12" x14ac:dyDescent="0.25">
      <c r="A53" s="23" t="s">
        <v>1361</v>
      </c>
      <c r="B53" s="23">
        <v>183</v>
      </c>
      <c r="C53" s="183">
        <v>3000</v>
      </c>
      <c r="D53" s="184">
        <v>3000</v>
      </c>
      <c r="E53" s="185">
        <v>3000</v>
      </c>
      <c r="F53" s="23">
        <v>715</v>
      </c>
      <c r="G53" s="23" t="s">
        <v>1848</v>
      </c>
      <c r="H53" s="180" t="s">
        <v>1835</v>
      </c>
      <c r="I53" s="23" t="s">
        <v>986</v>
      </c>
      <c r="J53" s="180" t="s">
        <v>1835</v>
      </c>
      <c r="K53" s="23" t="s">
        <v>987</v>
      </c>
      <c r="L53" s="180" t="s">
        <v>1835</v>
      </c>
    </row>
    <row r="54" spans="1:12" x14ac:dyDescent="0.25">
      <c r="A54" s="23" t="s">
        <v>1362</v>
      </c>
      <c r="B54" s="31">
        <v>183</v>
      </c>
      <c r="C54" s="183">
        <v>3500</v>
      </c>
      <c r="D54" s="184">
        <v>3500</v>
      </c>
      <c r="E54" s="185">
        <v>3500</v>
      </c>
      <c r="F54" s="23">
        <v>715</v>
      </c>
      <c r="G54" s="23" t="s">
        <v>1848</v>
      </c>
      <c r="H54" s="180" t="s">
        <v>1836</v>
      </c>
      <c r="I54" s="23" t="s">
        <v>986</v>
      </c>
      <c r="J54" s="180" t="s">
        <v>1836</v>
      </c>
      <c r="K54" s="23" t="s">
        <v>987</v>
      </c>
      <c r="L54" s="180" t="s">
        <v>1836</v>
      </c>
    </row>
    <row r="55" spans="1:12" x14ac:dyDescent="0.25">
      <c r="A55" s="23" t="s">
        <v>1363</v>
      </c>
      <c r="B55" s="31">
        <v>183</v>
      </c>
      <c r="C55" s="183">
        <v>4000</v>
      </c>
      <c r="D55" s="184">
        <v>4000</v>
      </c>
      <c r="E55" s="185">
        <v>4000</v>
      </c>
      <c r="F55" s="23">
        <v>715</v>
      </c>
      <c r="G55" s="23" t="s">
        <v>1848</v>
      </c>
      <c r="H55" s="180" t="s">
        <v>981</v>
      </c>
      <c r="I55" s="23" t="s">
        <v>986</v>
      </c>
      <c r="J55" s="180" t="s">
        <v>981</v>
      </c>
      <c r="K55" s="23" t="s">
        <v>987</v>
      </c>
      <c r="L55" s="180" t="s">
        <v>981</v>
      </c>
    </row>
    <row r="56" spans="1:12" x14ac:dyDescent="0.25">
      <c r="A56" s="23" t="s">
        <v>971</v>
      </c>
      <c r="B56" s="31">
        <v>183</v>
      </c>
      <c r="C56" s="183">
        <v>4500</v>
      </c>
      <c r="D56" s="184">
        <v>4500</v>
      </c>
      <c r="E56" s="185">
        <v>4500</v>
      </c>
      <c r="F56" s="23">
        <v>715</v>
      </c>
      <c r="G56" s="23" t="s">
        <v>1848</v>
      </c>
      <c r="H56" s="180" t="s">
        <v>982</v>
      </c>
      <c r="I56" s="23" t="s">
        <v>986</v>
      </c>
      <c r="J56" s="180" t="s">
        <v>982</v>
      </c>
      <c r="K56" s="23" t="s">
        <v>987</v>
      </c>
      <c r="L56" s="180" t="s">
        <v>982</v>
      </c>
    </row>
    <row r="57" spans="1:12" x14ac:dyDescent="0.25">
      <c r="A57" s="23" t="s">
        <v>970</v>
      </c>
      <c r="B57" s="31">
        <v>183</v>
      </c>
      <c r="C57" s="183">
        <v>5000</v>
      </c>
      <c r="D57" s="184">
        <v>5000</v>
      </c>
      <c r="E57" s="185">
        <v>5000</v>
      </c>
      <c r="F57" s="23">
        <v>715</v>
      </c>
      <c r="G57" s="23" t="s">
        <v>1848</v>
      </c>
      <c r="H57" s="180" t="s">
        <v>2446</v>
      </c>
      <c r="I57" s="23" t="s">
        <v>986</v>
      </c>
      <c r="J57" s="180" t="s">
        <v>2446</v>
      </c>
      <c r="K57" s="23" t="s">
        <v>987</v>
      </c>
      <c r="L57" s="180" t="s">
        <v>2446</v>
      </c>
    </row>
    <row r="58" spans="1:12" x14ac:dyDescent="0.25">
      <c r="A58" s="23" t="s">
        <v>1368</v>
      </c>
      <c r="B58" s="31">
        <v>184</v>
      </c>
      <c r="C58" s="183">
        <v>6000</v>
      </c>
      <c r="D58" s="184">
        <v>0</v>
      </c>
      <c r="E58" s="185">
        <v>14000</v>
      </c>
      <c r="F58" s="23">
        <v>717</v>
      </c>
      <c r="G58" s="23" t="s">
        <v>1849</v>
      </c>
      <c r="H58" s="180" t="s">
        <v>1832</v>
      </c>
    </row>
    <row r="59" spans="1:12" x14ac:dyDescent="0.25">
      <c r="A59" s="23" t="s">
        <v>1369</v>
      </c>
      <c r="B59" s="31">
        <v>184</v>
      </c>
      <c r="C59" s="183">
        <v>6500</v>
      </c>
      <c r="D59" s="184">
        <v>0</v>
      </c>
      <c r="E59" s="185">
        <v>15000</v>
      </c>
      <c r="F59" s="23">
        <v>717</v>
      </c>
      <c r="G59" s="23" t="s">
        <v>1849</v>
      </c>
      <c r="H59" s="180" t="s">
        <v>1837</v>
      </c>
    </row>
    <row r="60" spans="1:12" x14ac:dyDescent="0.25">
      <c r="A60" s="23" t="s">
        <v>1370</v>
      </c>
      <c r="B60" s="23">
        <v>184</v>
      </c>
      <c r="C60" s="183">
        <v>7000</v>
      </c>
      <c r="D60" s="184">
        <v>0</v>
      </c>
      <c r="E60" s="185">
        <v>16000</v>
      </c>
      <c r="F60" s="23">
        <v>717</v>
      </c>
      <c r="G60" s="23" t="s">
        <v>1849</v>
      </c>
      <c r="H60" s="180" t="s">
        <v>980</v>
      </c>
    </row>
    <row r="61" spans="1:12" x14ac:dyDescent="0.25">
      <c r="A61" s="23" t="s">
        <v>973</v>
      </c>
      <c r="B61" s="31">
        <v>184</v>
      </c>
      <c r="C61" s="183">
        <v>7500</v>
      </c>
      <c r="D61" s="184">
        <v>0</v>
      </c>
      <c r="E61" s="185">
        <v>17000</v>
      </c>
      <c r="F61" s="23">
        <v>717</v>
      </c>
      <c r="G61" s="23" t="s">
        <v>1849</v>
      </c>
      <c r="H61" s="180" t="s">
        <v>983</v>
      </c>
    </row>
    <row r="62" spans="1:12" x14ac:dyDescent="0.25">
      <c r="A62" s="23" t="s">
        <v>972</v>
      </c>
      <c r="B62" s="31">
        <v>184</v>
      </c>
      <c r="C62" s="183">
        <v>8000</v>
      </c>
      <c r="D62" s="184">
        <v>0</v>
      </c>
      <c r="E62" s="185">
        <v>18000</v>
      </c>
      <c r="F62" s="23">
        <v>717</v>
      </c>
      <c r="G62" s="23" t="s">
        <v>1849</v>
      </c>
      <c r="H62" s="180" t="s">
        <v>992</v>
      </c>
    </row>
    <row r="63" spans="1:12" x14ac:dyDescent="0.25">
      <c r="A63" s="23" t="s">
        <v>1371</v>
      </c>
      <c r="B63" s="31">
        <v>136</v>
      </c>
      <c r="C63" s="183">
        <v>20000</v>
      </c>
      <c r="D63" s="184">
        <v>5000</v>
      </c>
      <c r="E63" s="185">
        <v>20000</v>
      </c>
      <c r="F63" s="23">
        <v>718</v>
      </c>
      <c r="G63" s="23" t="s">
        <v>1850</v>
      </c>
      <c r="H63" s="180" t="s">
        <v>318</v>
      </c>
    </row>
    <row r="64" spans="1:12" x14ac:dyDescent="0.25">
      <c r="A64" s="23" t="s">
        <v>1372</v>
      </c>
      <c r="B64" s="31">
        <v>136</v>
      </c>
      <c r="C64" s="183">
        <v>18000</v>
      </c>
      <c r="D64" s="184">
        <v>4500</v>
      </c>
      <c r="E64" s="185">
        <v>18000</v>
      </c>
      <c r="F64" s="23">
        <v>719</v>
      </c>
      <c r="G64" s="23" t="s">
        <v>1850</v>
      </c>
      <c r="H64" s="180" t="s">
        <v>318</v>
      </c>
    </row>
    <row r="65" spans="1:19" x14ac:dyDescent="0.25">
      <c r="A65" s="23" t="s">
        <v>1373</v>
      </c>
      <c r="B65" s="31">
        <v>136</v>
      </c>
      <c r="C65" s="183">
        <v>16000</v>
      </c>
      <c r="D65" s="184">
        <v>4000</v>
      </c>
      <c r="E65" s="185">
        <v>16000</v>
      </c>
      <c r="F65" s="23">
        <v>720</v>
      </c>
      <c r="G65" s="23" t="s">
        <v>1850</v>
      </c>
      <c r="H65" s="180" t="s">
        <v>318</v>
      </c>
    </row>
    <row r="66" spans="1:19" x14ac:dyDescent="0.25">
      <c r="A66" s="23" t="s">
        <v>975</v>
      </c>
      <c r="B66" s="31">
        <v>136</v>
      </c>
      <c r="C66" s="183">
        <v>14000</v>
      </c>
      <c r="D66" s="184">
        <v>3500</v>
      </c>
      <c r="E66" s="185">
        <v>14000</v>
      </c>
      <c r="F66" s="23">
        <v>721</v>
      </c>
      <c r="G66" s="23" t="s">
        <v>1850</v>
      </c>
      <c r="H66" s="180" t="s">
        <v>318</v>
      </c>
    </row>
    <row r="67" spans="1:19" x14ac:dyDescent="0.25">
      <c r="A67" s="23" t="s">
        <v>974</v>
      </c>
      <c r="B67" s="31">
        <v>136</v>
      </c>
      <c r="C67" s="183">
        <v>12000</v>
      </c>
      <c r="D67" s="184">
        <v>3000</v>
      </c>
      <c r="E67" s="185">
        <v>12000</v>
      </c>
      <c r="F67" s="23">
        <v>722</v>
      </c>
      <c r="G67" s="23" t="s">
        <v>1850</v>
      </c>
      <c r="H67" s="180" t="s">
        <v>318</v>
      </c>
    </row>
    <row r="68" spans="1:19" x14ac:dyDescent="0.25">
      <c r="A68" s="23" t="s">
        <v>947</v>
      </c>
      <c r="B68" s="31">
        <v>220</v>
      </c>
      <c r="C68" s="183">
        <v>8000</v>
      </c>
      <c r="D68" s="184">
        <v>5000</v>
      </c>
      <c r="E68" s="185">
        <v>3000</v>
      </c>
      <c r="F68" s="23">
        <v>723</v>
      </c>
      <c r="G68" s="23" t="s">
        <v>984</v>
      </c>
      <c r="H68" s="180" t="s">
        <v>1829</v>
      </c>
      <c r="I68" s="23" t="s">
        <v>985</v>
      </c>
      <c r="J68" s="180">
        <v>5</v>
      </c>
      <c r="K68" s="23" t="s">
        <v>993</v>
      </c>
      <c r="L68" s="180">
        <v>500</v>
      </c>
      <c r="M68" s="23" t="s">
        <v>994</v>
      </c>
      <c r="Q68" s="23" t="s">
        <v>982</v>
      </c>
    </row>
    <row r="69" spans="1:19" x14ac:dyDescent="0.25">
      <c r="A69" s="23" t="s">
        <v>948</v>
      </c>
      <c r="B69" s="31">
        <v>220</v>
      </c>
      <c r="C69" s="183">
        <v>8500</v>
      </c>
      <c r="D69" s="184">
        <v>6000</v>
      </c>
      <c r="E69" s="185">
        <v>3500</v>
      </c>
      <c r="F69" s="23">
        <v>723</v>
      </c>
      <c r="G69" s="23" t="s">
        <v>984</v>
      </c>
      <c r="H69" s="180" t="s">
        <v>1830</v>
      </c>
      <c r="I69" s="23" t="s">
        <v>985</v>
      </c>
      <c r="J69" s="180">
        <v>10</v>
      </c>
      <c r="K69" s="23" t="s">
        <v>993</v>
      </c>
      <c r="L69" s="180">
        <v>700</v>
      </c>
      <c r="M69" s="23" t="s">
        <v>994</v>
      </c>
      <c r="Q69" s="23" t="s">
        <v>995</v>
      </c>
    </row>
    <row r="70" spans="1:19" x14ac:dyDescent="0.25">
      <c r="A70" s="23" t="s">
        <v>949</v>
      </c>
      <c r="B70" s="31">
        <v>220</v>
      </c>
      <c r="C70" s="183">
        <v>9000</v>
      </c>
      <c r="D70" s="184">
        <v>7000</v>
      </c>
      <c r="E70" s="185">
        <v>4000</v>
      </c>
      <c r="F70" s="23">
        <v>723</v>
      </c>
      <c r="G70" s="23" t="s">
        <v>984</v>
      </c>
      <c r="H70" s="180" t="s">
        <v>1832</v>
      </c>
      <c r="I70" s="23" t="s">
        <v>985</v>
      </c>
      <c r="J70" s="180">
        <v>15</v>
      </c>
      <c r="K70" s="23" t="s">
        <v>993</v>
      </c>
      <c r="L70" s="180">
        <v>900</v>
      </c>
      <c r="M70" s="23" t="s">
        <v>994</v>
      </c>
      <c r="Q70" s="23" t="s">
        <v>996</v>
      </c>
    </row>
    <row r="71" spans="1:19" x14ac:dyDescent="0.25">
      <c r="A71" s="23" t="s">
        <v>1719</v>
      </c>
      <c r="B71" s="23">
        <v>57</v>
      </c>
      <c r="C71" s="183">
        <v>1000</v>
      </c>
      <c r="D71" s="184">
        <v>100</v>
      </c>
      <c r="E71" s="185">
        <v>100</v>
      </c>
      <c r="F71" s="23">
        <v>1</v>
      </c>
      <c r="G71" s="23" t="s">
        <v>1720</v>
      </c>
      <c r="H71" s="180">
        <v>400</v>
      </c>
      <c r="I71" s="23" t="s">
        <v>1718</v>
      </c>
      <c r="K71" s="23" t="s">
        <v>1324</v>
      </c>
      <c r="L71" s="180">
        <v>100</v>
      </c>
      <c r="Q71" s="23" t="s">
        <v>1774</v>
      </c>
      <c r="R71" s="23" t="s">
        <v>1707</v>
      </c>
      <c r="S71" s="23">
        <v>1</v>
      </c>
    </row>
    <row r="72" spans="1:19" x14ac:dyDescent="0.25">
      <c r="A72" s="23" t="s">
        <v>1722</v>
      </c>
      <c r="B72" s="23">
        <v>57</v>
      </c>
      <c r="C72" s="183">
        <v>1200</v>
      </c>
      <c r="D72" s="184">
        <v>100</v>
      </c>
      <c r="E72" s="185">
        <v>200</v>
      </c>
      <c r="F72" s="23">
        <v>1</v>
      </c>
      <c r="G72" s="23" t="s">
        <v>1720</v>
      </c>
      <c r="H72" s="180">
        <v>600</v>
      </c>
      <c r="I72" s="23" t="s">
        <v>1718</v>
      </c>
      <c r="K72" s="23" t="s">
        <v>1324</v>
      </c>
      <c r="L72" s="180">
        <v>200</v>
      </c>
      <c r="Q72" s="23" t="s">
        <v>1774</v>
      </c>
      <c r="R72" s="23" t="s">
        <v>1707</v>
      </c>
      <c r="S72" s="23">
        <v>2</v>
      </c>
    </row>
    <row r="73" spans="1:19" x14ac:dyDescent="0.25">
      <c r="A73" s="23" t="s">
        <v>1723</v>
      </c>
      <c r="B73" s="23">
        <v>57</v>
      </c>
      <c r="C73" s="183">
        <v>1400</v>
      </c>
      <c r="D73" s="184">
        <v>100</v>
      </c>
      <c r="E73" s="185">
        <v>300</v>
      </c>
      <c r="F73" s="23">
        <v>1</v>
      </c>
      <c r="G73" s="23" t="s">
        <v>1720</v>
      </c>
      <c r="H73" s="180">
        <v>800</v>
      </c>
      <c r="I73" s="23" t="s">
        <v>1718</v>
      </c>
      <c r="K73" s="23" t="s">
        <v>1324</v>
      </c>
      <c r="L73" s="180">
        <v>300</v>
      </c>
      <c r="Q73" s="23" t="s">
        <v>1774</v>
      </c>
      <c r="R73" s="23" t="s">
        <v>1707</v>
      </c>
      <c r="S73" s="23">
        <v>3</v>
      </c>
    </row>
    <row r="74" spans="1:19" x14ac:dyDescent="0.25">
      <c r="A74" s="23" t="s">
        <v>1724</v>
      </c>
      <c r="B74" s="23">
        <v>57</v>
      </c>
      <c r="C74" s="183">
        <v>1600</v>
      </c>
      <c r="D74" s="184">
        <v>100</v>
      </c>
      <c r="E74" s="185">
        <v>400</v>
      </c>
      <c r="F74" s="23">
        <v>1</v>
      </c>
      <c r="G74" s="23" t="s">
        <v>1720</v>
      </c>
      <c r="H74" s="180">
        <v>1000</v>
      </c>
      <c r="I74" s="23" t="s">
        <v>1718</v>
      </c>
      <c r="K74" s="23" t="s">
        <v>1324</v>
      </c>
      <c r="L74" s="180">
        <v>400</v>
      </c>
      <c r="Q74" s="23" t="s">
        <v>1774</v>
      </c>
      <c r="R74" s="23" t="s">
        <v>1707</v>
      </c>
      <c r="S74" s="23">
        <v>4</v>
      </c>
    </row>
    <row r="75" spans="1:19" x14ac:dyDescent="0.25">
      <c r="A75" s="23" t="s">
        <v>1725</v>
      </c>
      <c r="B75" s="23">
        <v>57</v>
      </c>
      <c r="C75" s="183">
        <v>1800</v>
      </c>
      <c r="D75" s="184">
        <v>100</v>
      </c>
      <c r="E75" s="185">
        <v>500</v>
      </c>
      <c r="F75" s="23">
        <v>1</v>
      </c>
      <c r="G75" s="23" t="s">
        <v>1720</v>
      </c>
      <c r="H75" s="180">
        <v>1200</v>
      </c>
      <c r="I75" s="23" t="s">
        <v>1718</v>
      </c>
      <c r="K75" s="23" t="s">
        <v>1324</v>
      </c>
      <c r="L75" s="180">
        <v>500</v>
      </c>
      <c r="Q75" s="23" t="s">
        <v>1774</v>
      </c>
      <c r="R75" s="23" t="s">
        <v>1707</v>
      </c>
      <c r="S75" s="23">
        <v>5</v>
      </c>
    </row>
    <row r="76" spans="1:19" x14ac:dyDescent="0.25">
      <c r="A76" s="23" t="s">
        <v>1726</v>
      </c>
      <c r="B76" s="23">
        <v>57</v>
      </c>
      <c r="C76" s="183">
        <v>2000</v>
      </c>
      <c r="D76" s="184">
        <v>100</v>
      </c>
      <c r="E76" s="185">
        <v>600</v>
      </c>
      <c r="F76" s="23">
        <v>1</v>
      </c>
      <c r="G76" s="23" t="s">
        <v>1720</v>
      </c>
      <c r="H76" s="180">
        <v>1400</v>
      </c>
      <c r="I76" s="23" t="s">
        <v>1718</v>
      </c>
      <c r="K76" s="23" t="s">
        <v>1324</v>
      </c>
      <c r="L76" s="180">
        <v>600</v>
      </c>
      <c r="Q76" s="23" t="s">
        <v>1774</v>
      </c>
      <c r="R76" s="23" t="s">
        <v>1707</v>
      </c>
      <c r="S76" s="23">
        <v>6</v>
      </c>
    </row>
    <row r="77" spans="1:19" x14ac:dyDescent="0.25">
      <c r="A77" s="23" t="s">
        <v>1727</v>
      </c>
      <c r="B77" s="23">
        <v>57</v>
      </c>
      <c r="C77" s="183">
        <v>2200</v>
      </c>
      <c r="D77" s="184">
        <v>100</v>
      </c>
      <c r="E77" s="185">
        <v>700</v>
      </c>
      <c r="F77" s="23">
        <v>1</v>
      </c>
      <c r="G77" s="23" t="s">
        <v>1720</v>
      </c>
      <c r="H77" s="180">
        <v>1600</v>
      </c>
      <c r="I77" s="23" t="s">
        <v>1718</v>
      </c>
      <c r="K77" s="23" t="s">
        <v>1324</v>
      </c>
      <c r="L77" s="180">
        <v>700</v>
      </c>
      <c r="Q77" s="23" t="s">
        <v>1774</v>
      </c>
      <c r="R77" s="23" t="s">
        <v>1707</v>
      </c>
      <c r="S77" s="23">
        <v>7</v>
      </c>
    </row>
    <row r="78" spans="1:19" x14ac:dyDescent="0.25">
      <c r="A78" s="23" t="s">
        <v>1728</v>
      </c>
      <c r="B78" s="23">
        <v>57</v>
      </c>
      <c r="C78" s="183">
        <v>2400</v>
      </c>
      <c r="D78" s="184">
        <v>100</v>
      </c>
      <c r="E78" s="185">
        <v>800</v>
      </c>
      <c r="F78" s="23">
        <v>1</v>
      </c>
      <c r="G78" s="23" t="s">
        <v>1720</v>
      </c>
      <c r="H78" s="180">
        <v>1800</v>
      </c>
      <c r="I78" s="23" t="s">
        <v>1718</v>
      </c>
      <c r="K78" s="23" t="s">
        <v>1324</v>
      </c>
      <c r="L78" s="180">
        <v>800</v>
      </c>
      <c r="Q78" s="23" t="s">
        <v>1774</v>
      </c>
      <c r="R78" s="23" t="s">
        <v>1707</v>
      </c>
      <c r="S78" s="23">
        <v>8</v>
      </c>
    </row>
    <row r="79" spans="1:19" x14ac:dyDescent="0.25">
      <c r="A79" s="23" t="s">
        <v>1729</v>
      </c>
      <c r="B79" s="23">
        <v>57</v>
      </c>
      <c r="C79" s="183">
        <v>2600</v>
      </c>
      <c r="D79" s="184">
        <v>100</v>
      </c>
      <c r="E79" s="185">
        <v>900</v>
      </c>
      <c r="F79" s="23">
        <v>1</v>
      </c>
      <c r="G79" s="23" t="s">
        <v>1720</v>
      </c>
      <c r="H79" s="180">
        <v>2000</v>
      </c>
      <c r="I79" s="23" t="s">
        <v>1718</v>
      </c>
      <c r="K79" s="23" t="s">
        <v>1324</v>
      </c>
      <c r="L79" s="180">
        <v>900</v>
      </c>
      <c r="Q79" s="23" t="s">
        <v>1774</v>
      </c>
      <c r="R79" s="23" t="s">
        <v>1707</v>
      </c>
      <c r="S79" s="23">
        <v>9</v>
      </c>
    </row>
    <row r="80" spans="1:19" x14ac:dyDescent="0.25">
      <c r="A80" s="23" t="s">
        <v>1730</v>
      </c>
      <c r="B80" s="23">
        <v>57</v>
      </c>
      <c r="C80" s="183">
        <v>2800</v>
      </c>
      <c r="D80" s="184">
        <v>100</v>
      </c>
      <c r="E80" s="185">
        <v>1000</v>
      </c>
      <c r="F80" s="23">
        <v>1</v>
      </c>
      <c r="G80" s="23" t="s">
        <v>1720</v>
      </c>
      <c r="H80" s="180">
        <v>2200</v>
      </c>
      <c r="I80" s="23" t="s">
        <v>1718</v>
      </c>
      <c r="K80" s="23" t="s">
        <v>1324</v>
      </c>
      <c r="L80" s="180">
        <v>1000</v>
      </c>
      <c r="Q80" s="23" t="s">
        <v>1774</v>
      </c>
      <c r="R80" s="23" t="s">
        <v>1707</v>
      </c>
      <c r="S80" s="23">
        <v>10</v>
      </c>
    </row>
    <row r="81" spans="1:21" x14ac:dyDescent="0.25">
      <c r="A81" s="23" t="s">
        <v>883</v>
      </c>
      <c r="B81" s="23">
        <v>375</v>
      </c>
      <c r="C81" s="183">
        <f>C71*6</f>
        <v>6000</v>
      </c>
      <c r="D81" s="184">
        <f t="shared" ref="D81:E81" si="0">D71*6</f>
        <v>600</v>
      </c>
      <c r="E81" s="185">
        <f t="shared" si="0"/>
        <v>600</v>
      </c>
      <c r="F81" s="23">
        <v>111</v>
      </c>
      <c r="G81" s="23" t="s">
        <v>1720</v>
      </c>
      <c r="H81" s="180">
        <f>H71*4</f>
        <v>1600</v>
      </c>
      <c r="I81" s="23" t="s">
        <v>400</v>
      </c>
      <c r="J81" s="180">
        <v>2000</v>
      </c>
      <c r="K81" s="23" t="s">
        <v>401</v>
      </c>
      <c r="L81" s="180">
        <v>500</v>
      </c>
      <c r="Q81" s="23" t="s">
        <v>300</v>
      </c>
      <c r="R81" s="23" t="s">
        <v>1707</v>
      </c>
      <c r="S81" s="23">
        <v>1</v>
      </c>
    </row>
    <row r="82" spans="1:21" x14ac:dyDescent="0.25">
      <c r="A82" s="23" t="s">
        <v>884</v>
      </c>
      <c r="B82" s="23">
        <v>375</v>
      </c>
      <c r="C82" s="183">
        <f t="shared" ref="C82:C90" si="1">C72*6</f>
        <v>7200</v>
      </c>
      <c r="D82" s="184">
        <f t="shared" ref="D82:E82" si="2">D72*6</f>
        <v>600</v>
      </c>
      <c r="E82" s="185">
        <f t="shared" si="2"/>
        <v>1200</v>
      </c>
      <c r="F82" s="23">
        <v>111</v>
      </c>
      <c r="G82" s="23" t="s">
        <v>1720</v>
      </c>
      <c r="H82" s="180">
        <f t="shared" ref="H82:H90" si="3">H72*4</f>
        <v>2400</v>
      </c>
      <c r="I82" s="23" t="s">
        <v>400</v>
      </c>
      <c r="J82" s="180">
        <v>3000</v>
      </c>
      <c r="K82" s="23" t="s">
        <v>401</v>
      </c>
      <c r="L82" s="180">
        <v>600</v>
      </c>
      <c r="Q82" s="23" t="s">
        <v>300</v>
      </c>
      <c r="R82" s="23" t="s">
        <v>1707</v>
      </c>
      <c r="S82" s="23" t="s">
        <v>1824</v>
      </c>
      <c r="T82" s="23" t="s">
        <v>694</v>
      </c>
      <c r="U82" s="23">
        <v>1</v>
      </c>
    </row>
    <row r="83" spans="1:21" x14ac:dyDescent="0.25">
      <c r="A83" s="23" t="s">
        <v>885</v>
      </c>
      <c r="B83" s="23">
        <v>375</v>
      </c>
      <c r="C83" s="183">
        <f t="shared" si="1"/>
        <v>8400</v>
      </c>
      <c r="D83" s="184">
        <f t="shared" ref="D83:E83" si="4">D73*6</f>
        <v>600</v>
      </c>
      <c r="E83" s="185">
        <f t="shared" si="4"/>
        <v>1800</v>
      </c>
      <c r="F83" s="23">
        <v>111</v>
      </c>
      <c r="G83" s="23" t="s">
        <v>1720</v>
      </c>
      <c r="H83" s="180">
        <f t="shared" si="3"/>
        <v>3200</v>
      </c>
      <c r="I83" s="23" t="s">
        <v>400</v>
      </c>
      <c r="J83" s="180">
        <v>4000</v>
      </c>
      <c r="K83" s="23" t="s">
        <v>401</v>
      </c>
      <c r="L83" s="180">
        <v>700</v>
      </c>
      <c r="Q83" s="23" t="s">
        <v>300</v>
      </c>
      <c r="R83" s="23" t="s">
        <v>1707</v>
      </c>
      <c r="S83" s="23" t="s">
        <v>1824</v>
      </c>
      <c r="T83" s="23" t="s">
        <v>694</v>
      </c>
      <c r="U83" s="23">
        <v>2</v>
      </c>
    </row>
    <row r="84" spans="1:21" x14ac:dyDescent="0.25">
      <c r="A84" s="23" t="s">
        <v>886</v>
      </c>
      <c r="B84" s="23">
        <v>375</v>
      </c>
      <c r="C84" s="183">
        <f t="shared" si="1"/>
        <v>9600</v>
      </c>
      <c r="D84" s="184">
        <f t="shared" ref="D84:E84" si="5">D74*6</f>
        <v>600</v>
      </c>
      <c r="E84" s="185">
        <f t="shared" si="5"/>
        <v>2400</v>
      </c>
      <c r="F84" s="23">
        <v>111</v>
      </c>
      <c r="G84" s="23" t="s">
        <v>1720</v>
      </c>
      <c r="H84" s="180">
        <f t="shared" si="3"/>
        <v>4000</v>
      </c>
      <c r="I84" s="23" t="s">
        <v>400</v>
      </c>
      <c r="J84" s="180">
        <v>5000</v>
      </c>
      <c r="K84" s="23" t="s">
        <v>401</v>
      </c>
      <c r="L84" s="180">
        <v>800</v>
      </c>
      <c r="Q84" s="23" t="s">
        <v>300</v>
      </c>
      <c r="R84" s="23" t="s">
        <v>1707</v>
      </c>
      <c r="S84" s="23" t="s">
        <v>1824</v>
      </c>
      <c r="T84" s="23" t="s">
        <v>694</v>
      </c>
      <c r="U84" s="23">
        <v>3</v>
      </c>
    </row>
    <row r="85" spans="1:21" x14ac:dyDescent="0.25">
      <c r="A85" s="23" t="s">
        <v>887</v>
      </c>
      <c r="B85" s="23">
        <v>375</v>
      </c>
      <c r="C85" s="183">
        <f t="shared" si="1"/>
        <v>10800</v>
      </c>
      <c r="D85" s="184">
        <f t="shared" ref="D85:E85" si="6">D75*6</f>
        <v>600</v>
      </c>
      <c r="E85" s="185">
        <f t="shared" si="6"/>
        <v>3000</v>
      </c>
      <c r="F85" s="23">
        <v>111</v>
      </c>
      <c r="G85" s="23" t="s">
        <v>1720</v>
      </c>
      <c r="H85" s="180">
        <f t="shared" si="3"/>
        <v>4800</v>
      </c>
      <c r="I85" s="23" t="s">
        <v>400</v>
      </c>
      <c r="J85" s="180">
        <v>6000</v>
      </c>
      <c r="K85" s="23" t="s">
        <v>401</v>
      </c>
      <c r="L85" s="180">
        <v>900</v>
      </c>
      <c r="Q85" s="23" t="s">
        <v>300</v>
      </c>
      <c r="R85" s="23" t="s">
        <v>1707</v>
      </c>
      <c r="S85" s="23" t="s">
        <v>1824</v>
      </c>
      <c r="T85" s="23" t="s">
        <v>694</v>
      </c>
      <c r="U85" s="23">
        <v>4</v>
      </c>
    </row>
    <row r="86" spans="1:21" x14ac:dyDescent="0.25">
      <c r="A86" s="23" t="s">
        <v>2968</v>
      </c>
      <c r="B86" s="23">
        <v>375</v>
      </c>
      <c r="C86" s="183">
        <f t="shared" si="1"/>
        <v>12000</v>
      </c>
      <c r="D86" s="184">
        <f t="shared" ref="D86:E86" si="7">D76*6</f>
        <v>600</v>
      </c>
      <c r="E86" s="185">
        <f t="shared" si="7"/>
        <v>3600</v>
      </c>
      <c r="F86" s="23">
        <v>111</v>
      </c>
      <c r="G86" s="23" t="s">
        <v>1720</v>
      </c>
      <c r="H86" s="180">
        <f t="shared" si="3"/>
        <v>5600</v>
      </c>
      <c r="I86" s="23" t="s">
        <v>400</v>
      </c>
      <c r="J86" s="180">
        <v>7000</v>
      </c>
      <c r="K86" s="23" t="s">
        <v>401</v>
      </c>
      <c r="L86" s="180">
        <v>1000</v>
      </c>
      <c r="Q86" s="23" t="s">
        <v>300</v>
      </c>
      <c r="R86" s="23" t="s">
        <v>1707</v>
      </c>
      <c r="S86" s="23" t="s">
        <v>1824</v>
      </c>
      <c r="T86" s="23" t="s">
        <v>694</v>
      </c>
      <c r="U86" s="23">
        <v>5</v>
      </c>
    </row>
    <row r="87" spans="1:21" x14ac:dyDescent="0.25">
      <c r="A87" s="23" t="s">
        <v>2969</v>
      </c>
      <c r="B87" s="23">
        <v>375</v>
      </c>
      <c r="C87" s="183">
        <f t="shared" si="1"/>
        <v>13200</v>
      </c>
      <c r="D87" s="184">
        <f t="shared" ref="D87:E87" si="8">D77*6</f>
        <v>600</v>
      </c>
      <c r="E87" s="185">
        <f t="shared" si="8"/>
        <v>4200</v>
      </c>
      <c r="F87" s="23">
        <v>111</v>
      </c>
      <c r="G87" s="23" t="s">
        <v>1720</v>
      </c>
      <c r="H87" s="180">
        <f t="shared" si="3"/>
        <v>6400</v>
      </c>
      <c r="I87" s="23" t="s">
        <v>400</v>
      </c>
      <c r="J87" s="180">
        <v>8000</v>
      </c>
      <c r="K87" s="23" t="s">
        <v>401</v>
      </c>
      <c r="L87" s="180">
        <v>1100</v>
      </c>
      <c r="Q87" s="23" t="s">
        <v>300</v>
      </c>
      <c r="R87" s="23" t="s">
        <v>1707</v>
      </c>
      <c r="S87" s="23" t="s">
        <v>1824</v>
      </c>
      <c r="T87" s="23" t="s">
        <v>694</v>
      </c>
      <c r="U87" s="23">
        <v>6</v>
      </c>
    </row>
    <row r="88" spans="1:21" x14ac:dyDescent="0.25">
      <c r="A88" s="23" t="s">
        <v>2970</v>
      </c>
      <c r="B88" s="23">
        <v>375</v>
      </c>
      <c r="C88" s="183">
        <f t="shared" si="1"/>
        <v>14400</v>
      </c>
      <c r="D88" s="184">
        <f t="shared" ref="D88:E88" si="9">D78*6</f>
        <v>600</v>
      </c>
      <c r="E88" s="185">
        <f t="shared" si="9"/>
        <v>4800</v>
      </c>
      <c r="F88" s="23">
        <v>111</v>
      </c>
      <c r="G88" s="23" t="s">
        <v>1720</v>
      </c>
      <c r="H88" s="180">
        <f t="shared" si="3"/>
        <v>7200</v>
      </c>
      <c r="I88" s="23" t="s">
        <v>400</v>
      </c>
      <c r="J88" s="180">
        <v>9000</v>
      </c>
      <c r="K88" s="23" t="s">
        <v>401</v>
      </c>
      <c r="L88" s="180">
        <v>1200</v>
      </c>
      <c r="Q88" s="23" t="s">
        <v>300</v>
      </c>
      <c r="R88" s="23" t="s">
        <v>1707</v>
      </c>
      <c r="S88" s="23" t="s">
        <v>1824</v>
      </c>
      <c r="T88" s="23" t="s">
        <v>694</v>
      </c>
      <c r="U88" s="23">
        <v>7</v>
      </c>
    </row>
    <row r="89" spans="1:21" x14ac:dyDescent="0.25">
      <c r="A89" s="23" t="s">
        <v>2971</v>
      </c>
      <c r="B89" s="23">
        <v>375</v>
      </c>
      <c r="C89" s="183">
        <f t="shared" si="1"/>
        <v>15600</v>
      </c>
      <c r="D89" s="184">
        <f t="shared" ref="D89:E89" si="10">D79*6</f>
        <v>600</v>
      </c>
      <c r="E89" s="185">
        <f t="shared" si="10"/>
        <v>5400</v>
      </c>
      <c r="F89" s="23">
        <v>111</v>
      </c>
      <c r="G89" s="23" t="s">
        <v>1720</v>
      </c>
      <c r="H89" s="180">
        <f t="shared" si="3"/>
        <v>8000</v>
      </c>
      <c r="I89" s="23" t="s">
        <v>400</v>
      </c>
      <c r="J89" s="180">
        <v>10000</v>
      </c>
      <c r="K89" s="23" t="s">
        <v>401</v>
      </c>
      <c r="L89" s="180">
        <v>1300</v>
      </c>
      <c r="Q89" s="23" t="s">
        <v>300</v>
      </c>
      <c r="R89" s="23" t="s">
        <v>1707</v>
      </c>
      <c r="S89" s="23" t="s">
        <v>1824</v>
      </c>
      <c r="T89" s="23" t="s">
        <v>694</v>
      </c>
      <c r="U89" s="23">
        <v>8</v>
      </c>
    </row>
    <row r="90" spans="1:21" x14ac:dyDescent="0.25">
      <c r="A90" s="23" t="s">
        <v>2972</v>
      </c>
      <c r="B90" s="23">
        <v>375</v>
      </c>
      <c r="C90" s="183">
        <f t="shared" si="1"/>
        <v>16800</v>
      </c>
      <c r="D90" s="184">
        <f t="shared" ref="D90:E90" si="11">D80*6</f>
        <v>600</v>
      </c>
      <c r="E90" s="185">
        <f t="shared" si="11"/>
        <v>6000</v>
      </c>
      <c r="F90" s="23">
        <v>111</v>
      </c>
      <c r="G90" s="23" t="s">
        <v>1720</v>
      </c>
      <c r="H90" s="180">
        <f t="shared" si="3"/>
        <v>8800</v>
      </c>
      <c r="I90" s="23" t="s">
        <v>400</v>
      </c>
      <c r="J90" s="180">
        <v>11000</v>
      </c>
      <c r="K90" s="23" t="s">
        <v>401</v>
      </c>
      <c r="L90" s="180">
        <v>1400</v>
      </c>
      <c r="Q90" s="23" t="s">
        <v>300</v>
      </c>
      <c r="R90" s="23" t="s">
        <v>1707</v>
      </c>
      <c r="S90" s="23" t="s">
        <v>1824</v>
      </c>
      <c r="T90" s="23" t="s">
        <v>694</v>
      </c>
      <c r="U90" s="23">
        <v>9</v>
      </c>
    </row>
    <row r="91" spans="1:21" x14ac:dyDescent="0.25">
      <c r="A91" s="23" t="s">
        <v>1731</v>
      </c>
      <c r="B91" s="23">
        <v>60</v>
      </c>
      <c r="C91" s="183">
        <v>200</v>
      </c>
      <c r="D91" s="184">
        <v>1000</v>
      </c>
      <c r="E91" s="185">
        <v>0</v>
      </c>
      <c r="F91" s="23">
        <v>2</v>
      </c>
      <c r="G91" s="23" t="s">
        <v>1732</v>
      </c>
      <c r="H91" s="180">
        <v>400</v>
      </c>
      <c r="I91" s="23" t="s">
        <v>1718</v>
      </c>
      <c r="K91" s="23" t="s">
        <v>1325</v>
      </c>
      <c r="L91" s="180">
        <v>100</v>
      </c>
      <c r="Q91" s="23" t="s">
        <v>1775</v>
      </c>
      <c r="R91" s="23" t="s">
        <v>695</v>
      </c>
      <c r="S91" s="23">
        <v>1</v>
      </c>
    </row>
    <row r="92" spans="1:21" x14ac:dyDescent="0.25">
      <c r="A92" s="23" t="s">
        <v>1733</v>
      </c>
      <c r="B92" s="23">
        <v>60</v>
      </c>
      <c r="C92" s="183">
        <v>300</v>
      </c>
      <c r="D92" s="184">
        <v>1200</v>
      </c>
      <c r="E92" s="185">
        <v>0</v>
      </c>
      <c r="F92" s="23">
        <v>2</v>
      </c>
      <c r="G92" s="23" t="s">
        <v>1732</v>
      </c>
      <c r="H92" s="180">
        <v>600</v>
      </c>
      <c r="I92" s="23" t="s">
        <v>1718</v>
      </c>
      <c r="K92" s="23" t="s">
        <v>1325</v>
      </c>
      <c r="L92" s="180">
        <v>200</v>
      </c>
      <c r="Q92" s="23" t="s">
        <v>1775</v>
      </c>
      <c r="R92" s="23" t="s">
        <v>695</v>
      </c>
      <c r="S92" s="23">
        <v>2</v>
      </c>
    </row>
    <row r="93" spans="1:21" x14ac:dyDescent="0.25">
      <c r="A93" s="23" t="s">
        <v>1734</v>
      </c>
      <c r="B93" s="23">
        <v>60</v>
      </c>
      <c r="C93" s="183">
        <v>400</v>
      </c>
      <c r="D93" s="184">
        <v>1400</v>
      </c>
      <c r="E93" s="185">
        <v>0</v>
      </c>
      <c r="F93" s="23">
        <v>2</v>
      </c>
      <c r="G93" s="23" t="s">
        <v>1732</v>
      </c>
      <c r="H93" s="180">
        <v>800</v>
      </c>
      <c r="I93" s="23" t="s">
        <v>1718</v>
      </c>
      <c r="K93" s="23" t="s">
        <v>1325</v>
      </c>
      <c r="L93" s="180">
        <v>300</v>
      </c>
      <c r="Q93" s="23" t="s">
        <v>1775</v>
      </c>
      <c r="R93" s="23" t="s">
        <v>695</v>
      </c>
      <c r="S93" s="23">
        <v>3</v>
      </c>
    </row>
    <row r="94" spans="1:21" x14ac:dyDescent="0.25">
      <c r="A94" s="23" t="s">
        <v>1735</v>
      </c>
      <c r="B94" s="23">
        <v>60</v>
      </c>
      <c r="C94" s="183">
        <v>500</v>
      </c>
      <c r="D94" s="184">
        <v>1600</v>
      </c>
      <c r="E94" s="185">
        <v>0</v>
      </c>
      <c r="F94" s="23">
        <v>2</v>
      </c>
      <c r="G94" s="23" t="s">
        <v>1732</v>
      </c>
      <c r="H94" s="180">
        <v>1000</v>
      </c>
      <c r="I94" s="23" t="s">
        <v>1718</v>
      </c>
      <c r="K94" s="23" t="s">
        <v>1325</v>
      </c>
      <c r="L94" s="180">
        <v>400</v>
      </c>
      <c r="Q94" s="23" t="s">
        <v>1775</v>
      </c>
      <c r="R94" s="23" t="s">
        <v>695</v>
      </c>
      <c r="S94" s="23">
        <v>4</v>
      </c>
    </row>
    <row r="95" spans="1:21" x14ac:dyDescent="0.25">
      <c r="A95" s="23" t="s">
        <v>1736</v>
      </c>
      <c r="B95" s="23">
        <v>60</v>
      </c>
      <c r="C95" s="183">
        <v>600</v>
      </c>
      <c r="D95" s="184">
        <v>1800</v>
      </c>
      <c r="E95" s="185">
        <v>0</v>
      </c>
      <c r="F95" s="23">
        <v>2</v>
      </c>
      <c r="G95" s="23" t="s">
        <v>1732</v>
      </c>
      <c r="H95" s="180">
        <v>1200</v>
      </c>
      <c r="I95" s="23" t="s">
        <v>1718</v>
      </c>
      <c r="K95" s="23" t="s">
        <v>1325</v>
      </c>
      <c r="L95" s="180">
        <v>500</v>
      </c>
      <c r="Q95" s="23" t="s">
        <v>1775</v>
      </c>
      <c r="R95" s="23" t="s">
        <v>695</v>
      </c>
      <c r="S95" s="23">
        <v>5</v>
      </c>
    </row>
    <row r="96" spans="1:21" x14ac:dyDescent="0.25">
      <c r="A96" s="23" t="s">
        <v>1737</v>
      </c>
      <c r="B96" s="23">
        <v>60</v>
      </c>
      <c r="C96" s="183">
        <v>700</v>
      </c>
      <c r="D96" s="184">
        <v>2000</v>
      </c>
      <c r="E96" s="185">
        <v>0</v>
      </c>
      <c r="F96" s="23">
        <v>2</v>
      </c>
      <c r="G96" s="23" t="s">
        <v>1732</v>
      </c>
      <c r="H96" s="180">
        <v>1400</v>
      </c>
      <c r="I96" s="23" t="s">
        <v>1718</v>
      </c>
      <c r="K96" s="23" t="s">
        <v>1325</v>
      </c>
      <c r="L96" s="180">
        <v>600</v>
      </c>
      <c r="Q96" s="23" t="s">
        <v>1775</v>
      </c>
      <c r="R96" s="23" t="s">
        <v>695</v>
      </c>
      <c r="S96" s="23">
        <v>6</v>
      </c>
    </row>
    <row r="97" spans="1:21" x14ac:dyDescent="0.25">
      <c r="A97" s="23" t="s">
        <v>1738</v>
      </c>
      <c r="B97" s="23">
        <v>60</v>
      </c>
      <c r="C97" s="183">
        <v>800</v>
      </c>
      <c r="D97" s="184">
        <v>2200</v>
      </c>
      <c r="E97" s="185">
        <v>0</v>
      </c>
      <c r="F97" s="23">
        <v>2</v>
      </c>
      <c r="G97" s="23" t="s">
        <v>1732</v>
      </c>
      <c r="H97" s="180">
        <v>1600</v>
      </c>
      <c r="I97" s="23" t="s">
        <v>1718</v>
      </c>
      <c r="K97" s="23" t="s">
        <v>1325</v>
      </c>
      <c r="L97" s="180">
        <v>700</v>
      </c>
      <c r="Q97" s="23" t="s">
        <v>1775</v>
      </c>
      <c r="R97" s="23" t="s">
        <v>695</v>
      </c>
      <c r="S97" s="23">
        <v>7</v>
      </c>
    </row>
    <row r="98" spans="1:21" x14ac:dyDescent="0.25">
      <c r="A98" s="23" t="s">
        <v>1739</v>
      </c>
      <c r="B98" s="23">
        <v>60</v>
      </c>
      <c r="C98" s="183">
        <v>900</v>
      </c>
      <c r="D98" s="184">
        <v>2400</v>
      </c>
      <c r="E98" s="185">
        <v>0</v>
      </c>
      <c r="F98" s="23">
        <v>2</v>
      </c>
      <c r="G98" s="23" t="s">
        <v>1732</v>
      </c>
      <c r="H98" s="180">
        <v>1800</v>
      </c>
      <c r="I98" s="23" t="s">
        <v>1718</v>
      </c>
      <c r="K98" s="23" t="s">
        <v>1325</v>
      </c>
      <c r="L98" s="180">
        <v>800</v>
      </c>
      <c r="Q98" s="23" t="s">
        <v>1775</v>
      </c>
      <c r="R98" s="23" t="s">
        <v>695</v>
      </c>
      <c r="S98" s="23">
        <v>8</v>
      </c>
    </row>
    <row r="99" spans="1:21" x14ac:dyDescent="0.25">
      <c r="A99" s="23" t="s">
        <v>1740</v>
      </c>
      <c r="B99" s="23">
        <v>60</v>
      </c>
      <c r="C99" s="183">
        <v>1000</v>
      </c>
      <c r="D99" s="184">
        <v>2600</v>
      </c>
      <c r="E99" s="185">
        <v>0</v>
      </c>
      <c r="F99" s="23">
        <v>2</v>
      </c>
      <c r="G99" s="23" t="s">
        <v>1732</v>
      </c>
      <c r="H99" s="180">
        <v>2000</v>
      </c>
      <c r="I99" s="23" t="s">
        <v>1718</v>
      </c>
      <c r="K99" s="23" t="s">
        <v>1325</v>
      </c>
      <c r="L99" s="180">
        <v>900</v>
      </c>
      <c r="Q99" s="23" t="s">
        <v>1775</v>
      </c>
      <c r="R99" s="23" t="s">
        <v>695</v>
      </c>
      <c r="S99" s="23">
        <v>9</v>
      </c>
    </row>
    <row r="100" spans="1:21" x14ac:dyDescent="0.25">
      <c r="A100" s="23" t="s">
        <v>1323</v>
      </c>
      <c r="B100" s="23">
        <v>60</v>
      </c>
      <c r="C100" s="183">
        <v>1100</v>
      </c>
      <c r="D100" s="184">
        <v>2800</v>
      </c>
      <c r="E100" s="185">
        <v>0</v>
      </c>
      <c r="F100" s="23">
        <v>2</v>
      </c>
      <c r="G100" s="23" t="s">
        <v>1732</v>
      </c>
      <c r="H100" s="180">
        <v>2200</v>
      </c>
      <c r="I100" s="23" t="s">
        <v>1718</v>
      </c>
      <c r="K100" s="23" t="s">
        <v>1325</v>
      </c>
      <c r="L100" s="180">
        <v>1000</v>
      </c>
      <c r="Q100" s="23" t="s">
        <v>1775</v>
      </c>
      <c r="R100" s="23" t="s">
        <v>695</v>
      </c>
      <c r="S100" s="23">
        <v>10</v>
      </c>
    </row>
    <row r="101" spans="1:21" x14ac:dyDescent="0.25">
      <c r="A101" s="23" t="s">
        <v>888</v>
      </c>
      <c r="B101" s="23">
        <v>374</v>
      </c>
      <c r="C101" s="183">
        <f>C91*6</f>
        <v>1200</v>
      </c>
      <c r="D101" s="184">
        <f t="shared" ref="D101:E101" si="12">D91*6</f>
        <v>6000</v>
      </c>
      <c r="E101" s="185">
        <v>400</v>
      </c>
      <c r="F101" s="23">
        <v>112</v>
      </c>
      <c r="G101" s="23" t="s">
        <v>1732</v>
      </c>
      <c r="H101" s="180">
        <f>H91*4</f>
        <v>1600</v>
      </c>
      <c r="I101" s="23" t="s">
        <v>402</v>
      </c>
      <c r="J101" s="180">
        <v>2000</v>
      </c>
      <c r="K101" s="23" t="s">
        <v>401</v>
      </c>
      <c r="L101" s="180">
        <v>500</v>
      </c>
      <c r="Q101" s="23" t="s">
        <v>301</v>
      </c>
      <c r="R101" s="23" t="s">
        <v>695</v>
      </c>
      <c r="S101" s="23">
        <v>1</v>
      </c>
    </row>
    <row r="102" spans="1:21" x14ac:dyDescent="0.25">
      <c r="A102" s="23" t="s">
        <v>889</v>
      </c>
      <c r="B102" s="23">
        <v>374</v>
      </c>
      <c r="C102" s="183">
        <f t="shared" ref="C102:E110" si="13">C92*6</f>
        <v>1800</v>
      </c>
      <c r="D102" s="184">
        <f t="shared" si="13"/>
        <v>7200</v>
      </c>
      <c r="E102" s="185">
        <v>400</v>
      </c>
      <c r="F102" s="23">
        <v>112</v>
      </c>
      <c r="G102" s="23" t="s">
        <v>1732</v>
      </c>
      <c r="H102" s="180">
        <f t="shared" ref="H102:H110" si="14">H92*4</f>
        <v>2400</v>
      </c>
      <c r="I102" s="23" t="s">
        <v>402</v>
      </c>
      <c r="J102" s="180">
        <v>3000</v>
      </c>
      <c r="K102" s="23" t="s">
        <v>401</v>
      </c>
      <c r="L102" s="180">
        <v>600</v>
      </c>
      <c r="Q102" s="23" t="s">
        <v>301</v>
      </c>
      <c r="R102" s="23" t="s">
        <v>695</v>
      </c>
      <c r="S102" s="23" t="s">
        <v>1824</v>
      </c>
      <c r="T102" s="23" t="s">
        <v>694</v>
      </c>
      <c r="U102" s="23">
        <v>1</v>
      </c>
    </row>
    <row r="103" spans="1:21" x14ac:dyDescent="0.25">
      <c r="A103" s="23" t="s">
        <v>890</v>
      </c>
      <c r="B103" s="23">
        <v>374</v>
      </c>
      <c r="C103" s="183">
        <f t="shared" si="13"/>
        <v>2400</v>
      </c>
      <c r="D103" s="184">
        <f t="shared" si="13"/>
        <v>8400</v>
      </c>
      <c r="E103" s="185">
        <v>400</v>
      </c>
      <c r="F103" s="23">
        <v>112</v>
      </c>
      <c r="G103" s="23" t="s">
        <v>1732</v>
      </c>
      <c r="H103" s="180">
        <f t="shared" si="14"/>
        <v>3200</v>
      </c>
      <c r="I103" s="23" t="s">
        <v>402</v>
      </c>
      <c r="J103" s="180">
        <v>4000</v>
      </c>
      <c r="K103" s="23" t="s">
        <v>401</v>
      </c>
      <c r="L103" s="180">
        <v>700</v>
      </c>
      <c r="Q103" s="23" t="s">
        <v>301</v>
      </c>
      <c r="R103" s="23" t="s">
        <v>695</v>
      </c>
      <c r="S103" s="23" t="s">
        <v>1824</v>
      </c>
      <c r="T103" s="23" t="s">
        <v>694</v>
      </c>
      <c r="U103" s="23">
        <v>2</v>
      </c>
    </row>
    <row r="104" spans="1:21" x14ac:dyDescent="0.25">
      <c r="A104" s="23" t="s">
        <v>891</v>
      </c>
      <c r="B104" s="23">
        <v>374</v>
      </c>
      <c r="C104" s="183">
        <f t="shared" si="13"/>
        <v>3000</v>
      </c>
      <c r="D104" s="184">
        <f t="shared" si="13"/>
        <v>9600</v>
      </c>
      <c r="E104" s="185">
        <v>400</v>
      </c>
      <c r="F104" s="23">
        <v>112</v>
      </c>
      <c r="G104" s="23" t="s">
        <v>1732</v>
      </c>
      <c r="H104" s="180">
        <f t="shared" si="14"/>
        <v>4000</v>
      </c>
      <c r="I104" s="23" t="s">
        <v>402</v>
      </c>
      <c r="J104" s="180">
        <v>5000</v>
      </c>
      <c r="K104" s="23" t="s">
        <v>401</v>
      </c>
      <c r="L104" s="180">
        <v>800</v>
      </c>
      <c r="Q104" s="23" t="s">
        <v>301</v>
      </c>
      <c r="R104" s="23" t="s">
        <v>695</v>
      </c>
      <c r="S104" s="23" t="s">
        <v>1824</v>
      </c>
      <c r="T104" s="23" t="s">
        <v>694</v>
      </c>
      <c r="U104" s="23">
        <v>3</v>
      </c>
    </row>
    <row r="105" spans="1:21" x14ac:dyDescent="0.25">
      <c r="A105" s="23" t="s">
        <v>892</v>
      </c>
      <c r="B105" s="23">
        <v>374</v>
      </c>
      <c r="C105" s="183">
        <f t="shared" si="13"/>
        <v>3600</v>
      </c>
      <c r="D105" s="184">
        <f t="shared" si="13"/>
        <v>10800</v>
      </c>
      <c r="E105" s="185">
        <v>400</v>
      </c>
      <c r="F105" s="23">
        <v>112</v>
      </c>
      <c r="G105" s="23" t="s">
        <v>1732</v>
      </c>
      <c r="H105" s="180">
        <f t="shared" si="14"/>
        <v>4800</v>
      </c>
      <c r="I105" s="23" t="s">
        <v>402</v>
      </c>
      <c r="J105" s="180">
        <v>6000</v>
      </c>
      <c r="K105" s="23" t="s">
        <v>401</v>
      </c>
      <c r="L105" s="180">
        <v>900</v>
      </c>
      <c r="Q105" s="23" t="s">
        <v>301</v>
      </c>
      <c r="R105" s="23" t="s">
        <v>695</v>
      </c>
      <c r="S105" s="23" t="s">
        <v>1824</v>
      </c>
      <c r="T105" s="23" t="s">
        <v>694</v>
      </c>
      <c r="U105" s="23">
        <v>4</v>
      </c>
    </row>
    <row r="106" spans="1:21" x14ac:dyDescent="0.25">
      <c r="A106" s="23" t="s">
        <v>2963</v>
      </c>
      <c r="B106" s="23">
        <v>374</v>
      </c>
      <c r="C106" s="183">
        <f t="shared" si="13"/>
        <v>4200</v>
      </c>
      <c r="D106" s="184">
        <f t="shared" si="13"/>
        <v>12000</v>
      </c>
      <c r="E106" s="185">
        <v>400</v>
      </c>
      <c r="F106" s="23">
        <v>112</v>
      </c>
      <c r="G106" s="23" t="s">
        <v>1732</v>
      </c>
      <c r="H106" s="180">
        <f t="shared" si="14"/>
        <v>5600</v>
      </c>
      <c r="I106" s="23" t="s">
        <v>402</v>
      </c>
      <c r="J106" s="180">
        <v>7000</v>
      </c>
      <c r="K106" s="23" t="s">
        <v>401</v>
      </c>
      <c r="L106" s="180">
        <v>1000</v>
      </c>
      <c r="Q106" s="23" t="s">
        <v>301</v>
      </c>
      <c r="R106" s="23" t="s">
        <v>695</v>
      </c>
      <c r="S106" s="23" t="s">
        <v>1824</v>
      </c>
      <c r="T106" s="23" t="s">
        <v>694</v>
      </c>
      <c r="U106" s="23">
        <v>5</v>
      </c>
    </row>
    <row r="107" spans="1:21" x14ac:dyDescent="0.25">
      <c r="A107" s="23" t="s">
        <v>2964</v>
      </c>
      <c r="B107" s="23">
        <v>374</v>
      </c>
      <c r="C107" s="183">
        <f t="shared" si="13"/>
        <v>4800</v>
      </c>
      <c r="D107" s="184">
        <f t="shared" si="13"/>
        <v>13200</v>
      </c>
      <c r="E107" s="185">
        <v>400</v>
      </c>
      <c r="F107" s="23">
        <v>112</v>
      </c>
      <c r="G107" s="23" t="s">
        <v>1732</v>
      </c>
      <c r="H107" s="180">
        <f t="shared" si="14"/>
        <v>6400</v>
      </c>
      <c r="I107" s="23" t="s">
        <v>402</v>
      </c>
      <c r="J107" s="180">
        <v>8000</v>
      </c>
      <c r="K107" s="23" t="s">
        <v>401</v>
      </c>
      <c r="L107" s="180">
        <v>1100</v>
      </c>
      <c r="Q107" s="23" t="s">
        <v>301</v>
      </c>
      <c r="R107" s="23" t="s">
        <v>695</v>
      </c>
      <c r="S107" s="23" t="s">
        <v>1824</v>
      </c>
      <c r="T107" s="23" t="s">
        <v>694</v>
      </c>
      <c r="U107" s="23">
        <v>6</v>
      </c>
    </row>
    <row r="108" spans="1:21" x14ac:dyDescent="0.25">
      <c r="A108" s="23" t="s">
        <v>2965</v>
      </c>
      <c r="B108" s="23">
        <v>374</v>
      </c>
      <c r="C108" s="183">
        <f t="shared" si="13"/>
        <v>5400</v>
      </c>
      <c r="D108" s="184">
        <f t="shared" si="13"/>
        <v>14400</v>
      </c>
      <c r="E108" s="185">
        <v>400</v>
      </c>
      <c r="F108" s="23">
        <v>112</v>
      </c>
      <c r="G108" s="23" t="s">
        <v>1732</v>
      </c>
      <c r="H108" s="180">
        <f t="shared" si="14"/>
        <v>7200</v>
      </c>
      <c r="I108" s="23" t="s">
        <v>402</v>
      </c>
      <c r="J108" s="180">
        <v>9000</v>
      </c>
      <c r="K108" s="23" t="s">
        <v>401</v>
      </c>
      <c r="L108" s="180">
        <v>1200</v>
      </c>
      <c r="Q108" s="23" t="s">
        <v>301</v>
      </c>
      <c r="R108" s="23" t="s">
        <v>695</v>
      </c>
      <c r="S108" s="23" t="s">
        <v>1824</v>
      </c>
      <c r="T108" s="23" t="s">
        <v>694</v>
      </c>
      <c r="U108" s="23">
        <v>7</v>
      </c>
    </row>
    <row r="109" spans="1:21" x14ac:dyDescent="0.25">
      <c r="A109" s="23" t="s">
        <v>2966</v>
      </c>
      <c r="B109" s="23">
        <v>374</v>
      </c>
      <c r="C109" s="183">
        <f t="shared" si="13"/>
        <v>6000</v>
      </c>
      <c r="D109" s="184">
        <f t="shared" si="13"/>
        <v>15600</v>
      </c>
      <c r="E109" s="185">
        <v>400</v>
      </c>
      <c r="F109" s="23">
        <v>112</v>
      </c>
      <c r="G109" s="23" t="s">
        <v>1732</v>
      </c>
      <c r="H109" s="180">
        <f t="shared" si="14"/>
        <v>8000</v>
      </c>
      <c r="I109" s="23" t="s">
        <v>402</v>
      </c>
      <c r="J109" s="180">
        <v>10000</v>
      </c>
      <c r="K109" s="23" t="s">
        <v>401</v>
      </c>
      <c r="L109" s="180">
        <v>1300</v>
      </c>
      <c r="Q109" s="23" t="s">
        <v>301</v>
      </c>
      <c r="R109" s="23" t="s">
        <v>695</v>
      </c>
      <c r="S109" s="23" t="s">
        <v>1824</v>
      </c>
      <c r="T109" s="23" t="s">
        <v>694</v>
      </c>
      <c r="U109" s="23">
        <v>8</v>
      </c>
    </row>
    <row r="110" spans="1:21" x14ac:dyDescent="0.25">
      <c r="A110" s="23" t="s">
        <v>2967</v>
      </c>
      <c r="B110" s="23">
        <v>374</v>
      </c>
      <c r="C110" s="183">
        <f t="shared" si="13"/>
        <v>6600</v>
      </c>
      <c r="D110" s="184">
        <f t="shared" si="13"/>
        <v>16800</v>
      </c>
      <c r="E110" s="185">
        <v>400</v>
      </c>
      <c r="F110" s="23">
        <v>112</v>
      </c>
      <c r="G110" s="23" t="s">
        <v>1732</v>
      </c>
      <c r="H110" s="180">
        <f t="shared" si="14"/>
        <v>8800</v>
      </c>
      <c r="I110" s="23" t="s">
        <v>402</v>
      </c>
      <c r="J110" s="180">
        <v>11000</v>
      </c>
      <c r="K110" s="23" t="s">
        <v>401</v>
      </c>
      <c r="L110" s="180">
        <v>1400</v>
      </c>
      <c r="Q110" s="23" t="s">
        <v>301</v>
      </c>
      <c r="R110" s="23" t="s">
        <v>695</v>
      </c>
      <c r="S110" s="23" t="s">
        <v>1824</v>
      </c>
      <c r="T110" s="23" t="s">
        <v>694</v>
      </c>
      <c r="U110" s="23">
        <v>9</v>
      </c>
    </row>
    <row r="111" spans="1:21" x14ac:dyDescent="0.25">
      <c r="A111" s="23" t="s">
        <v>1741</v>
      </c>
      <c r="B111" s="23">
        <v>61</v>
      </c>
      <c r="C111" s="183">
        <v>200</v>
      </c>
      <c r="D111" s="184">
        <v>0</v>
      </c>
      <c r="E111" s="185">
        <v>1000</v>
      </c>
      <c r="F111" s="23">
        <v>3</v>
      </c>
      <c r="G111" s="23" t="s">
        <v>1742</v>
      </c>
      <c r="H111" s="180">
        <v>400</v>
      </c>
      <c r="I111" s="23" t="s">
        <v>1718</v>
      </c>
      <c r="K111" s="23" t="s">
        <v>1326</v>
      </c>
      <c r="L111" s="180">
        <v>100</v>
      </c>
      <c r="Q111" s="23" t="s">
        <v>1776</v>
      </c>
      <c r="R111" s="23" t="s">
        <v>696</v>
      </c>
      <c r="S111" s="23">
        <v>1</v>
      </c>
    </row>
    <row r="112" spans="1:21" x14ac:dyDescent="0.25">
      <c r="A112" s="23" t="s">
        <v>912</v>
      </c>
      <c r="B112" s="23">
        <v>61</v>
      </c>
      <c r="C112" s="183">
        <v>300</v>
      </c>
      <c r="D112" s="184">
        <v>0</v>
      </c>
      <c r="E112" s="185">
        <v>1200</v>
      </c>
      <c r="F112" s="23">
        <v>3</v>
      </c>
      <c r="G112" s="23" t="s">
        <v>1742</v>
      </c>
      <c r="H112" s="180">
        <v>600</v>
      </c>
      <c r="I112" s="23" t="s">
        <v>1718</v>
      </c>
      <c r="K112" s="23" t="s">
        <v>1326</v>
      </c>
      <c r="L112" s="180">
        <v>200</v>
      </c>
      <c r="Q112" s="23" t="s">
        <v>1776</v>
      </c>
      <c r="R112" s="23" t="s">
        <v>696</v>
      </c>
      <c r="S112" s="23">
        <v>2</v>
      </c>
    </row>
    <row r="113" spans="1:21" x14ac:dyDescent="0.25">
      <c r="A113" s="23" t="s">
        <v>913</v>
      </c>
      <c r="B113" s="23">
        <v>61</v>
      </c>
      <c r="C113" s="183">
        <v>400</v>
      </c>
      <c r="D113" s="184">
        <v>0</v>
      </c>
      <c r="E113" s="185">
        <v>1400</v>
      </c>
      <c r="F113" s="23">
        <v>3</v>
      </c>
      <c r="G113" s="23" t="s">
        <v>1742</v>
      </c>
      <c r="H113" s="180">
        <v>800</v>
      </c>
      <c r="I113" s="23" t="s">
        <v>1718</v>
      </c>
      <c r="K113" s="23" t="s">
        <v>1326</v>
      </c>
      <c r="L113" s="180">
        <v>300</v>
      </c>
      <c r="Q113" s="23" t="s">
        <v>1776</v>
      </c>
      <c r="R113" s="23" t="s">
        <v>696</v>
      </c>
      <c r="S113" s="23">
        <v>3</v>
      </c>
    </row>
    <row r="114" spans="1:21" x14ac:dyDescent="0.25">
      <c r="A114" s="23" t="s">
        <v>914</v>
      </c>
      <c r="B114" s="23">
        <v>61</v>
      </c>
      <c r="C114" s="183">
        <v>500</v>
      </c>
      <c r="D114" s="184">
        <v>0</v>
      </c>
      <c r="E114" s="185">
        <v>1600</v>
      </c>
      <c r="F114" s="23">
        <v>3</v>
      </c>
      <c r="G114" s="23" t="s">
        <v>1742</v>
      </c>
      <c r="H114" s="180">
        <v>1000</v>
      </c>
      <c r="I114" s="23" t="s">
        <v>1718</v>
      </c>
      <c r="K114" s="23" t="s">
        <v>1326</v>
      </c>
      <c r="L114" s="180">
        <v>400</v>
      </c>
      <c r="Q114" s="23" t="s">
        <v>1776</v>
      </c>
      <c r="R114" s="23" t="s">
        <v>696</v>
      </c>
      <c r="S114" s="23">
        <v>4</v>
      </c>
    </row>
    <row r="115" spans="1:21" x14ac:dyDescent="0.25">
      <c r="A115" s="23" t="s">
        <v>915</v>
      </c>
      <c r="B115" s="23">
        <v>61</v>
      </c>
      <c r="C115" s="183">
        <v>600</v>
      </c>
      <c r="D115" s="184">
        <v>0</v>
      </c>
      <c r="E115" s="185">
        <v>1800</v>
      </c>
      <c r="F115" s="23">
        <v>3</v>
      </c>
      <c r="G115" s="23" t="s">
        <v>1742</v>
      </c>
      <c r="H115" s="180">
        <v>1200</v>
      </c>
      <c r="I115" s="23" t="s">
        <v>1718</v>
      </c>
      <c r="K115" s="23" t="s">
        <v>1326</v>
      </c>
      <c r="L115" s="180">
        <v>500</v>
      </c>
      <c r="Q115" s="23" t="s">
        <v>1776</v>
      </c>
      <c r="R115" s="23" t="s">
        <v>696</v>
      </c>
      <c r="S115" s="23">
        <v>5</v>
      </c>
    </row>
    <row r="116" spans="1:21" x14ac:dyDescent="0.25">
      <c r="A116" s="23" t="s">
        <v>916</v>
      </c>
      <c r="B116" s="23">
        <v>61</v>
      </c>
      <c r="C116" s="183">
        <v>700</v>
      </c>
      <c r="D116" s="184">
        <v>0</v>
      </c>
      <c r="E116" s="185">
        <v>2000</v>
      </c>
      <c r="F116" s="23">
        <v>3</v>
      </c>
      <c r="G116" s="23" t="s">
        <v>1742</v>
      </c>
      <c r="H116" s="180">
        <v>1400</v>
      </c>
      <c r="I116" s="23" t="s">
        <v>1718</v>
      </c>
      <c r="K116" s="23" t="s">
        <v>1326</v>
      </c>
      <c r="L116" s="180">
        <v>600</v>
      </c>
      <c r="Q116" s="23" t="s">
        <v>1776</v>
      </c>
      <c r="R116" s="23" t="s">
        <v>696</v>
      </c>
      <c r="S116" s="23">
        <v>6</v>
      </c>
    </row>
    <row r="117" spans="1:21" x14ac:dyDescent="0.25">
      <c r="A117" s="23" t="s">
        <v>917</v>
      </c>
      <c r="B117" s="23">
        <v>61</v>
      </c>
      <c r="C117" s="183">
        <v>800</v>
      </c>
      <c r="D117" s="184">
        <v>0</v>
      </c>
      <c r="E117" s="185">
        <v>2200</v>
      </c>
      <c r="F117" s="23">
        <v>3</v>
      </c>
      <c r="G117" s="23" t="s">
        <v>1742</v>
      </c>
      <c r="H117" s="180">
        <v>1600</v>
      </c>
      <c r="I117" s="23" t="s">
        <v>1718</v>
      </c>
      <c r="K117" s="23" t="s">
        <v>1326</v>
      </c>
      <c r="L117" s="180">
        <v>700</v>
      </c>
      <c r="Q117" s="23" t="s">
        <v>1776</v>
      </c>
      <c r="R117" s="23" t="s">
        <v>696</v>
      </c>
      <c r="S117" s="23">
        <v>7</v>
      </c>
    </row>
    <row r="118" spans="1:21" x14ac:dyDescent="0.25">
      <c r="A118" s="23" t="s">
        <v>918</v>
      </c>
      <c r="B118" s="23">
        <v>61</v>
      </c>
      <c r="C118" s="183">
        <v>900</v>
      </c>
      <c r="D118" s="184">
        <v>0</v>
      </c>
      <c r="E118" s="185">
        <v>2400</v>
      </c>
      <c r="F118" s="23">
        <v>3</v>
      </c>
      <c r="G118" s="23" t="s">
        <v>1742</v>
      </c>
      <c r="H118" s="180">
        <v>1800</v>
      </c>
      <c r="I118" s="23" t="s">
        <v>1718</v>
      </c>
      <c r="K118" s="23" t="s">
        <v>1326</v>
      </c>
      <c r="L118" s="180">
        <v>800</v>
      </c>
      <c r="Q118" s="23" t="s">
        <v>1776</v>
      </c>
      <c r="R118" s="23" t="s">
        <v>696</v>
      </c>
      <c r="S118" s="23">
        <v>8</v>
      </c>
    </row>
    <row r="119" spans="1:21" x14ac:dyDescent="0.25">
      <c r="A119" s="23" t="s">
        <v>919</v>
      </c>
      <c r="B119" s="23">
        <v>61</v>
      </c>
      <c r="C119" s="183">
        <v>1000</v>
      </c>
      <c r="D119" s="184">
        <v>0</v>
      </c>
      <c r="E119" s="185">
        <v>2600</v>
      </c>
      <c r="F119" s="23">
        <v>3</v>
      </c>
      <c r="G119" s="23" t="s">
        <v>1742</v>
      </c>
      <c r="H119" s="180">
        <v>2000</v>
      </c>
      <c r="I119" s="23" t="s">
        <v>1718</v>
      </c>
      <c r="K119" s="23" t="s">
        <v>1326</v>
      </c>
      <c r="L119" s="180">
        <v>900</v>
      </c>
      <c r="Q119" s="23" t="s">
        <v>1776</v>
      </c>
      <c r="R119" s="23" t="s">
        <v>696</v>
      </c>
      <c r="S119" s="23">
        <v>9</v>
      </c>
    </row>
    <row r="120" spans="1:21" x14ac:dyDescent="0.25">
      <c r="A120" s="23" t="s">
        <v>920</v>
      </c>
      <c r="B120" s="23">
        <v>61</v>
      </c>
      <c r="C120" s="183">
        <v>1100</v>
      </c>
      <c r="D120" s="184">
        <v>0</v>
      </c>
      <c r="E120" s="185">
        <v>2800</v>
      </c>
      <c r="F120" s="23">
        <v>3</v>
      </c>
      <c r="G120" s="23" t="s">
        <v>1742</v>
      </c>
      <c r="H120" s="180">
        <v>2200</v>
      </c>
      <c r="I120" s="23" t="s">
        <v>1718</v>
      </c>
      <c r="K120" s="23" t="s">
        <v>1326</v>
      </c>
      <c r="L120" s="180">
        <v>1000</v>
      </c>
      <c r="Q120" s="23" t="s">
        <v>1776</v>
      </c>
      <c r="R120" s="23" t="s">
        <v>696</v>
      </c>
      <c r="S120" s="23">
        <v>10</v>
      </c>
    </row>
    <row r="121" spans="1:21" x14ac:dyDescent="0.25">
      <c r="A121" s="23" t="s">
        <v>893</v>
      </c>
      <c r="B121" s="23">
        <v>372</v>
      </c>
      <c r="C121" s="183">
        <f>C111*6</f>
        <v>1200</v>
      </c>
      <c r="D121" s="184">
        <v>400</v>
      </c>
      <c r="E121" s="185">
        <f t="shared" ref="D121:E121" si="15">E111*6</f>
        <v>6000</v>
      </c>
      <c r="F121" s="23">
        <v>113</v>
      </c>
      <c r="G121" s="23" t="s">
        <v>1742</v>
      </c>
      <c r="H121" s="180">
        <f>H111*4</f>
        <v>1600</v>
      </c>
      <c r="I121" s="23" t="s">
        <v>403</v>
      </c>
      <c r="J121" s="180">
        <v>2000</v>
      </c>
      <c r="K121" s="23" t="s">
        <v>401</v>
      </c>
      <c r="L121" s="180">
        <v>500</v>
      </c>
      <c r="Q121" s="23" t="s">
        <v>302</v>
      </c>
      <c r="R121" s="23" t="s">
        <v>696</v>
      </c>
      <c r="S121" s="23">
        <v>1</v>
      </c>
    </row>
    <row r="122" spans="1:21" x14ac:dyDescent="0.25">
      <c r="A122" s="23" t="s">
        <v>894</v>
      </c>
      <c r="B122" s="23">
        <v>372</v>
      </c>
      <c r="C122" s="183">
        <f t="shared" ref="C122:E130" si="16">C112*6</f>
        <v>1800</v>
      </c>
      <c r="D122" s="184">
        <v>400</v>
      </c>
      <c r="E122" s="185">
        <f t="shared" si="16"/>
        <v>7200</v>
      </c>
      <c r="F122" s="23">
        <v>113</v>
      </c>
      <c r="G122" s="23" t="s">
        <v>1742</v>
      </c>
      <c r="H122" s="180">
        <f t="shared" ref="H122:H130" si="17">H112*4</f>
        <v>2400</v>
      </c>
      <c r="I122" s="23" t="s">
        <v>403</v>
      </c>
      <c r="J122" s="180">
        <v>3000</v>
      </c>
      <c r="K122" s="23" t="s">
        <v>401</v>
      </c>
      <c r="L122" s="180">
        <v>600</v>
      </c>
      <c r="Q122" s="23" t="s">
        <v>302</v>
      </c>
      <c r="R122" s="23" t="s">
        <v>696</v>
      </c>
      <c r="S122" s="23" t="s">
        <v>1824</v>
      </c>
      <c r="T122" s="23" t="s">
        <v>694</v>
      </c>
      <c r="U122" s="23">
        <v>1</v>
      </c>
    </row>
    <row r="123" spans="1:21" x14ac:dyDescent="0.25">
      <c r="A123" s="23" t="s">
        <v>895</v>
      </c>
      <c r="B123" s="23">
        <v>372</v>
      </c>
      <c r="C123" s="183">
        <f t="shared" si="16"/>
        <v>2400</v>
      </c>
      <c r="D123" s="184">
        <v>400</v>
      </c>
      <c r="E123" s="185">
        <f t="shared" si="16"/>
        <v>8400</v>
      </c>
      <c r="F123" s="23">
        <v>113</v>
      </c>
      <c r="G123" s="23" t="s">
        <v>1742</v>
      </c>
      <c r="H123" s="180">
        <f t="shared" si="17"/>
        <v>3200</v>
      </c>
      <c r="I123" s="23" t="s">
        <v>403</v>
      </c>
      <c r="J123" s="180">
        <v>4000</v>
      </c>
      <c r="K123" s="23" t="s">
        <v>401</v>
      </c>
      <c r="L123" s="180">
        <v>700</v>
      </c>
      <c r="Q123" s="23" t="s">
        <v>302</v>
      </c>
      <c r="R123" s="23" t="s">
        <v>696</v>
      </c>
      <c r="S123" s="23" t="s">
        <v>1824</v>
      </c>
      <c r="T123" s="23" t="s">
        <v>694</v>
      </c>
      <c r="U123" s="23">
        <v>2</v>
      </c>
    </row>
    <row r="124" spans="1:21" x14ac:dyDescent="0.25">
      <c r="A124" s="23" t="s">
        <v>896</v>
      </c>
      <c r="B124" s="23">
        <v>372</v>
      </c>
      <c r="C124" s="183">
        <f t="shared" si="16"/>
        <v>3000</v>
      </c>
      <c r="D124" s="184">
        <v>400</v>
      </c>
      <c r="E124" s="185">
        <f t="shared" si="16"/>
        <v>9600</v>
      </c>
      <c r="F124" s="23">
        <v>113</v>
      </c>
      <c r="G124" s="23" t="s">
        <v>1742</v>
      </c>
      <c r="H124" s="180">
        <f t="shared" si="17"/>
        <v>4000</v>
      </c>
      <c r="I124" s="23" t="s">
        <v>403</v>
      </c>
      <c r="J124" s="180">
        <v>5000</v>
      </c>
      <c r="K124" s="23" t="s">
        <v>401</v>
      </c>
      <c r="L124" s="180">
        <v>800</v>
      </c>
      <c r="Q124" s="23" t="s">
        <v>302</v>
      </c>
      <c r="R124" s="23" t="s">
        <v>696</v>
      </c>
      <c r="S124" s="23" t="s">
        <v>1825</v>
      </c>
      <c r="T124" s="23" t="s">
        <v>694</v>
      </c>
      <c r="U124" s="23">
        <v>3</v>
      </c>
    </row>
    <row r="125" spans="1:21" x14ac:dyDescent="0.25">
      <c r="A125" s="23" t="s">
        <v>897</v>
      </c>
      <c r="B125" s="23">
        <v>372</v>
      </c>
      <c r="C125" s="183">
        <f t="shared" si="16"/>
        <v>3600</v>
      </c>
      <c r="D125" s="184">
        <v>400</v>
      </c>
      <c r="E125" s="185">
        <f t="shared" si="16"/>
        <v>10800</v>
      </c>
      <c r="F125" s="23">
        <v>113</v>
      </c>
      <c r="G125" s="23" t="s">
        <v>1742</v>
      </c>
      <c r="H125" s="180">
        <f t="shared" si="17"/>
        <v>4800</v>
      </c>
      <c r="I125" s="23" t="s">
        <v>403</v>
      </c>
      <c r="J125" s="180">
        <v>6000</v>
      </c>
      <c r="K125" s="23" t="s">
        <v>401</v>
      </c>
      <c r="L125" s="180">
        <v>900</v>
      </c>
      <c r="Q125" s="23" t="s">
        <v>302</v>
      </c>
      <c r="R125" s="23" t="s">
        <v>696</v>
      </c>
      <c r="S125" s="23" t="s">
        <v>1825</v>
      </c>
      <c r="T125" s="23" t="s">
        <v>694</v>
      </c>
      <c r="U125" s="23">
        <v>4</v>
      </c>
    </row>
    <row r="126" spans="1:21" x14ac:dyDescent="0.25">
      <c r="A126" s="23" t="s">
        <v>2958</v>
      </c>
      <c r="B126" s="23">
        <v>372</v>
      </c>
      <c r="C126" s="183">
        <f t="shared" si="16"/>
        <v>4200</v>
      </c>
      <c r="D126" s="184">
        <v>400</v>
      </c>
      <c r="E126" s="185">
        <f t="shared" si="16"/>
        <v>12000</v>
      </c>
      <c r="F126" s="23">
        <v>113</v>
      </c>
      <c r="G126" s="23" t="s">
        <v>1742</v>
      </c>
      <c r="H126" s="180">
        <f t="shared" si="17"/>
        <v>5600</v>
      </c>
      <c r="I126" s="23" t="s">
        <v>403</v>
      </c>
      <c r="J126" s="180">
        <v>7000</v>
      </c>
      <c r="K126" s="23" t="s">
        <v>401</v>
      </c>
      <c r="L126" s="180">
        <v>1000</v>
      </c>
      <c r="Q126" s="23" t="s">
        <v>302</v>
      </c>
      <c r="R126" s="23" t="s">
        <v>696</v>
      </c>
      <c r="S126" s="23" t="s">
        <v>1821</v>
      </c>
      <c r="T126" s="23" t="s">
        <v>694</v>
      </c>
      <c r="U126" s="23">
        <v>5</v>
      </c>
    </row>
    <row r="127" spans="1:21" x14ac:dyDescent="0.25">
      <c r="A127" s="23" t="s">
        <v>2959</v>
      </c>
      <c r="B127" s="23">
        <v>372</v>
      </c>
      <c r="C127" s="183">
        <f t="shared" si="16"/>
        <v>4800</v>
      </c>
      <c r="D127" s="184">
        <v>400</v>
      </c>
      <c r="E127" s="185">
        <f t="shared" si="16"/>
        <v>13200</v>
      </c>
      <c r="F127" s="23">
        <v>113</v>
      </c>
      <c r="G127" s="23" t="s">
        <v>1742</v>
      </c>
      <c r="H127" s="180">
        <f t="shared" si="17"/>
        <v>6400</v>
      </c>
      <c r="I127" s="23" t="s">
        <v>403</v>
      </c>
      <c r="J127" s="180">
        <v>8000</v>
      </c>
      <c r="K127" s="23" t="s">
        <v>401</v>
      </c>
      <c r="L127" s="180">
        <v>1100</v>
      </c>
      <c r="Q127" s="23" t="s">
        <v>302</v>
      </c>
      <c r="R127" s="23" t="s">
        <v>696</v>
      </c>
      <c r="S127" s="23" t="s">
        <v>1821</v>
      </c>
      <c r="T127" s="23" t="s">
        <v>694</v>
      </c>
      <c r="U127" s="23">
        <v>6</v>
      </c>
    </row>
    <row r="128" spans="1:21" x14ac:dyDescent="0.25">
      <c r="A128" s="23" t="s">
        <v>2960</v>
      </c>
      <c r="B128" s="23">
        <v>372</v>
      </c>
      <c r="C128" s="183">
        <f t="shared" si="16"/>
        <v>5400</v>
      </c>
      <c r="D128" s="184">
        <v>400</v>
      </c>
      <c r="E128" s="185">
        <f t="shared" si="16"/>
        <v>14400</v>
      </c>
      <c r="F128" s="23">
        <v>113</v>
      </c>
      <c r="G128" s="23" t="s">
        <v>1742</v>
      </c>
      <c r="H128" s="180">
        <f t="shared" si="17"/>
        <v>7200</v>
      </c>
      <c r="I128" s="23" t="s">
        <v>403</v>
      </c>
      <c r="J128" s="180">
        <v>9000</v>
      </c>
      <c r="K128" s="23" t="s">
        <v>401</v>
      </c>
      <c r="L128" s="180">
        <v>1200</v>
      </c>
      <c r="Q128" s="23" t="s">
        <v>302</v>
      </c>
      <c r="R128" s="23" t="s">
        <v>696</v>
      </c>
      <c r="S128" s="23" t="s">
        <v>1829</v>
      </c>
      <c r="T128" s="23" t="s">
        <v>694</v>
      </c>
      <c r="U128" s="23">
        <v>7</v>
      </c>
    </row>
    <row r="129" spans="1:25" x14ac:dyDescent="0.25">
      <c r="A129" s="23" t="s">
        <v>2961</v>
      </c>
      <c r="B129" s="23">
        <v>372</v>
      </c>
      <c r="C129" s="183">
        <f t="shared" si="16"/>
        <v>6000</v>
      </c>
      <c r="D129" s="184">
        <v>400</v>
      </c>
      <c r="E129" s="185">
        <f t="shared" si="16"/>
        <v>15600</v>
      </c>
      <c r="F129" s="23">
        <v>113</v>
      </c>
      <c r="G129" s="23" t="s">
        <v>1742</v>
      </c>
      <c r="H129" s="180">
        <f t="shared" si="17"/>
        <v>8000</v>
      </c>
      <c r="I129" s="23" t="s">
        <v>403</v>
      </c>
      <c r="J129" s="180">
        <v>10000</v>
      </c>
      <c r="K129" s="23" t="s">
        <v>401</v>
      </c>
      <c r="L129" s="180">
        <v>1300</v>
      </c>
      <c r="Q129" s="23" t="s">
        <v>302</v>
      </c>
      <c r="R129" s="23" t="s">
        <v>696</v>
      </c>
      <c r="S129" s="23" t="s">
        <v>1829</v>
      </c>
      <c r="T129" s="23" t="s">
        <v>694</v>
      </c>
      <c r="U129" s="23">
        <v>8</v>
      </c>
    </row>
    <row r="130" spans="1:25" x14ac:dyDescent="0.25">
      <c r="A130" s="23" t="s">
        <v>2962</v>
      </c>
      <c r="B130" s="23">
        <v>372</v>
      </c>
      <c r="C130" s="183">
        <f t="shared" si="16"/>
        <v>6600</v>
      </c>
      <c r="D130" s="184">
        <v>400</v>
      </c>
      <c r="E130" s="185">
        <f t="shared" si="16"/>
        <v>16800</v>
      </c>
      <c r="F130" s="23">
        <v>113</v>
      </c>
      <c r="G130" s="23" t="s">
        <v>1742</v>
      </c>
      <c r="H130" s="180">
        <f t="shared" si="17"/>
        <v>8800</v>
      </c>
      <c r="I130" s="23" t="s">
        <v>403</v>
      </c>
      <c r="J130" s="180">
        <v>11000</v>
      </c>
      <c r="K130" s="23" t="s">
        <v>401</v>
      </c>
      <c r="L130" s="180">
        <v>1400</v>
      </c>
      <c r="Q130" s="23" t="s">
        <v>302</v>
      </c>
      <c r="R130" s="23" t="s">
        <v>696</v>
      </c>
      <c r="S130" s="23" t="s">
        <v>524</v>
      </c>
      <c r="T130" s="23" t="s">
        <v>694</v>
      </c>
      <c r="U130" s="23">
        <v>9</v>
      </c>
    </row>
    <row r="131" spans="1:25" x14ac:dyDescent="0.25">
      <c r="A131" s="23" t="s">
        <v>1743</v>
      </c>
      <c r="B131" s="23">
        <v>58</v>
      </c>
      <c r="C131" s="183">
        <v>10000</v>
      </c>
      <c r="D131" s="184">
        <v>5000</v>
      </c>
      <c r="E131" s="185">
        <v>5000</v>
      </c>
      <c r="F131" s="23">
        <v>4</v>
      </c>
      <c r="G131" s="23" t="s">
        <v>1720</v>
      </c>
      <c r="H131" s="180">
        <v>500</v>
      </c>
      <c r="I131" s="23" t="s">
        <v>1732</v>
      </c>
      <c r="J131" s="180">
        <v>500</v>
      </c>
      <c r="K131" s="23" t="s">
        <v>1742</v>
      </c>
      <c r="L131" s="180">
        <v>500</v>
      </c>
      <c r="M131" s="23" t="s">
        <v>1199</v>
      </c>
      <c r="Q131" s="23" t="s">
        <v>1777</v>
      </c>
      <c r="R131" s="23" t="s">
        <v>1707</v>
      </c>
      <c r="S131" s="23" t="s">
        <v>1824</v>
      </c>
      <c r="T131" s="23" t="s">
        <v>695</v>
      </c>
      <c r="U131" s="23" t="s">
        <v>1824</v>
      </c>
      <c r="V131" s="23" t="s">
        <v>696</v>
      </c>
      <c r="W131" s="23" t="s">
        <v>1824</v>
      </c>
      <c r="X131" s="23" t="s">
        <v>694</v>
      </c>
      <c r="Y131" s="23">
        <v>1</v>
      </c>
    </row>
    <row r="132" spans="1:25" x14ac:dyDescent="0.25">
      <c r="A132" s="23" t="s">
        <v>1744</v>
      </c>
      <c r="B132" s="23">
        <v>58</v>
      </c>
      <c r="C132" s="183">
        <v>10000</v>
      </c>
      <c r="D132" s="184">
        <v>5000</v>
      </c>
      <c r="E132" s="185">
        <v>5000</v>
      </c>
      <c r="F132" s="23">
        <v>4</v>
      </c>
      <c r="G132" s="23" t="s">
        <v>1720</v>
      </c>
      <c r="H132" s="180">
        <v>700</v>
      </c>
      <c r="I132" s="23" t="s">
        <v>1732</v>
      </c>
      <c r="J132" s="180">
        <v>700</v>
      </c>
      <c r="K132" s="23" t="s">
        <v>1742</v>
      </c>
      <c r="L132" s="180">
        <v>700</v>
      </c>
      <c r="M132" s="23" t="s">
        <v>1199</v>
      </c>
      <c r="Q132" s="23" t="s">
        <v>1777</v>
      </c>
      <c r="R132" s="23" t="s">
        <v>1707</v>
      </c>
      <c r="S132" s="23" t="s">
        <v>1825</v>
      </c>
      <c r="T132" s="23" t="s">
        <v>695</v>
      </c>
      <c r="U132" s="23" t="s">
        <v>1825</v>
      </c>
      <c r="V132" s="23" t="s">
        <v>696</v>
      </c>
      <c r="W132" s="23" t="s">
        <v>1825</v>
      </c>
      <c r="X132" s="23" t="s">
        <v>694</v>
      </c>
      <c r="Y132" s="23">
        <v>2</v>
      </c>
    </row>
    <row r="133" spans="1:25" x14ac:dyDescent="0.25">
      <c r="A133" s="23" t="s">
        <v>1745</v>
      </c>
      <c r="B133" s="23">
        <v>58</v>
      </c>
      <c r="C133" s="183">
        <v>10000</v>
      </c>
      <c r="D133" s="184">
        <v>5000</v>
      </c>
      <c r="E133" s="185">
        <v>5000</v>
      </c>
      <c r="F133" s="23">
        <v>4</v>
      </c>
      <c r="G133" s="23" t="s">
        <v>1720</v>
      </c>
      <c r="H133" s="180">
        <v>900</v>
      </c>
      <c r="I133" s="23" t="s">
        <v>1732</v>
      </c>
      <c r="J133" s="180">
        <v>900</v>
      </c>
      <c r="K133" s="23" t="s">
        <v>1742</v>
      </c>
      <c r="L133" s="180">
        <v>900</v>
      </c>
      <c r="M133" s="23" t="s">
        <v>1199</v>
      </c>
      <c r="Q133" s="23" t="s">
        <v>1777</v>
      </c>
      <c r="R133" s="23" t="s">
        <v>1707</v>
      </c>
      <c r="S133" s="23" t="s">
        <v>1821</v>
      </c>
      <c r="T133" s="23" t="s">
        <v>695</v>
      </c>
      <c r="U133" s="23" t="s">
        <v>1821</v>
      </c>
      <c r="V133" s="23" t="s">
        <v>696</v>
      </c>
      <c r="W133" s="23" t="s">
        <v>1821</v>
      </c>
      <c r="X133" s="23" t="s">
        <v>694</v>
      </c>
      <c r="Y133" s="23">
        <v>3</v>
      </c>
    </row>
    <row r="134" spans="1:25" x14ac:dyDescent="0.25">
      <c r="A134" s="23" t="s">
        <v>1746</v>
      </c>
      <c r="B134" s="23">
        <v>58</v>
      </c>
      <c r="C134" s="183">
        <v>10000</v>
      </c>
      <c r="D134" s="184">
        <v>5000</v>
      </c>
      <c r="E134" s="185">
        <v>5000</v>
      </c>
      <c r="F134" s="23">
        <v>4</v>
      </c>
      <c r="G134" s="23" t="s">
        <v>1720</v>
      </c>
      <c r="H134" s="180">
        <v>1100</v>
      </c>
      <c r="I134" s="23" t="s">
        <v>1732</v>
      </c>
      <c r="J134" s="180">
        <v>1100</v>
      </c>
      <c r="K134" s="23" t="s">
        <v>1742</v>
      </c>
      <c r="L134" s="180">
        <v>1100</v>
      </c>
      <c r="M134" s="23" t="s">
        <v>1199</v>
      </c>
      <c r="Q134" s="23" t="s">
        <v>1777</v>
      </c>
      <c r="R134" s="23" t="s">
        <v>1707</v>
      </c>
      <c r="S134" s="23" t="s">
        <v>1829</v>
      </c>
      <c r="T134" s="23" t="s">
        <v>695</v>
      </c>
      <c r="U134" s="23" t="s">
        <v>1829</v>
      </c>
      <c r="V134" s="23" t="s">
        <v>696</v>
      </c>
      <c r="W134" s="23" t="s">
        <v>1829</v>
      </c>
      <c r="X134" s="23" t="s">
        <v>694</v>
      </c>
      <c r="Y134" s="23">
        <v>4</v>
      </c>
    </row>
    <row r="135" spans="1:25" x14ac:dyDescent="0.25">
      <c r="A135" s="23" t="s">
        <v>1747</v>
      </c>
      <c r="B135" s="23">
        <v>58</v>
      </c>
      <c r="C135" s="183">
        <v>10000</v>
      </c>
      <c r="D135" s="184">
        <v>5000</v>
      </c>
      <c r="E135" s="185">
        <v>5000</v>
      </c>
      <c r="F135" s="23">
        <v>4</v>
      </c>
      <c r="G135" s="23" t="s">
        <v>1720</v>
      </c>
      <c r="H135" s="180">
        <v>1300</v>
      </c>
      <c r="I135" s="23" t="s">
        <v>1732</v>
      </c>
      <c r="J135" s="180">
        <v>1300</v>
      </c>
      <c r="K135" s="23" t="s">
        <v>1742</v>
      </c>
      <c r="L135" s="180">
        <v>1300</v>
      </c>
      <c r="M135" s="23" t="s">
        <v>1199</v>
      </c>
      <c r="Q135" s="23" t="s">
        <v>1777</v>
      </c>
      <c r="R135" s="23" t="s">
        <v>1707</v>
      </c>
      <c r="S135" s="23" t="s">
        <v>524</v>
      </c>
      <c r="T135" s="23" t="s">
        <v>695</v>
      </c>
      <c r="U135" s="23" t="s">
        <v>524</v>
      </c>
      <c r="V135" s="23" t="s">
        <v>696</v>
      </c>
      <c r="W135" s="23" t="s">
        <v>524</v>
      </c>
      <c r="X135" s="23" t="s">
        <v>694</v>
      </c>
      <c r="Y135" s="23">
        <v>5</v>
      </c>
    </row>
    <row r="136" spans="1:25" x14ac:dyDescent="0.25">
      <c r="A136" s="23" t="s">
        <v>2973</v>
      </c>
      <c r="B136" s="23">
        <v>58</v>
      </c>
      <c r="C136" s="183">
        <v>10000</v>
      </c>
      <c r="D136" s="184">
        <v>5000</v>
      </c>
      <c r="E136" s="185">
        <v>5000</v>
      </c>
      <c r="F136" s="23">
        <v>4</v>
      </c>
      <c r="G136" s="23" t="s">
        <v>1720</v>
      </c>
      <c r="H136" s="180">
        <v>1500</v>
      </c>
      <c r="I136" s="23" t="s">
        <v>1732</v>
      </c>
      <c r="J136" s="180">
        <v>1500</v>
      </c>
      <c r="K136" s="23" t="s">
        <v>1742</v>
      </c>
      <c r="L136" s="180">
        <v>1500</v>
      </c>
      <c r="M136" s="23" t="s">
        <v>1199</v>
      </c>
      <c r="Q136" s="23" t="s">
        <v>1777</v>
      </c>
      <c r="R136" s="23" t="s">
        <v>1707</v>
      </c>
      <c r="S136" s="23" t="s">
        <v>989</v>
      </c>
      <c r="T136" s="23" t="s">
        <v>695</v>
      </c>
      <c r="U136" s="23" t="s">
        <v>989</v>
      </c>
      <c r="V136" s="23" t="s">
        <v>696</v>
      </c>
      <c r="W136" s="23" t="s">
        <v>989</v>
      </c>
      <c r="X136" s="23" t="s">
        <v>694</v>
      </c>
      <c r="Y136" s="23">
        <v>6</v>
      </c>
    </row>
    <row r="137" spans="1:25" x14ac:dyDescent="0.25">
      <c r="A137" s="23" t="s">
        <v>2974</v>
      </c>
      <c r="B137" s="23">
        <v>58</v>
      </c>
      <c r="C137" s="183">
        <v>10000</v>
      </c>
      <c r="D137" s="184">
        <v>5000</v>
      </c>
      <c r="E137" s="185">
        <v>5000</v>
      </c>
      <c r="F137" s="23">
        <v>4</v>
      </c>
      <c r="G137" s="23" t="s">
        <v>1720</v>
      </c>
      <c r="H137" s="180">
        <v>1700</v>
      </c>
      <c r="I137" s="23" t="s">
        <v>1732</v>
      </c>
      <c r="J137" s="180">
        <v>1700</v>
      </c>
      <c r="K137" s="23" t="s">
        <v>1742</v>
      </c>
      <c r="L137" s="180">
        <v>1700</v>
      </c>
      <c r="M137" s="23" t="s">
        <v>1199</v>
      </c>
      <c r="Q137" s="23" t="s">
        <v>1777</v>
      </c>
      <c r="R137" s="23" t="s">
        <v>1707</v>
      </c>
      <c r="S137" s="23" t="s">
        <v>1826</v>
      </c>
      <c r="T137" s="23" t="s">
        <v>695</v>
      </c>
      <c r="U137" s="23" t="s">
        <v>1826</v>
      </c>
      <c r="V137" s="23" t="s">
        <v>696</v>
      </c>
      <c r="W137" s="23" t="s">
        <v>1826</v>
      </c>
      <c r="X137" s="23" t="s">
        <v>694</v>
      </c>
      <c r="Y137" s="23">
        <v>7</v>
      </c>
    </row>
    <row r="138" spans="1:25" x14ac:dyDescent="0.25">
      <c r="A138" s="23" t="s">
        <v>2975</v>
      </c>
      <c r="B138" s="23">
        <v>58</v>
      </c>
      <c r="C138" s="183">
        <v>10000</v>
      </c>
      <c r="D138" s="184">
        <v>5000</v>
      </c>
      <c r="E138" s="185">
        <v>5000</v>
      </c>
      <c r="F138" s="23">
        <v>4</v>
      </c>
      <c r="G138" s="23" t="s">
        <v>1720</v>
      </c>
      <c r="H138" s="180">
        <v>1900</v>
      </c>
      <c r="I138" s="23" t="s">
        <v>1732</v>
      </c>
      <c r="J138" s="180">
        <v>1900</v>
      </c>
      <c r="K138" s="23" t="s">
        <v>1742</v>
      </c>
      <c r="L138" s="180">
        <v>1900</v>
      </c>
      <c r="M138" s="23" t="s">
        <v>1199</v>
      </c>
      <c r="Q138" s="23" t="s">
        <v>1777</v>
      </c>
      <c r="R138" s="23" t="s">
        <v>1707</v>
      </c>
      <c r="S138" s="23" t="s">
        <v>2055</v>
      </c>
      <c r="T138" s="23" t="s">
        <v>695</v>
      </c>
      <c r="U138" s="23" t="s">
        <v>2055</v>
      </c>
      <c r="V138" s="23" t="s">
        <v>696</v>
      </c>
      <c r="W138" s="23" t="s">
        <v>2055</v>
      </c>
      <c r="X138" s="23" t="s">
        <v>694</v>
      </c>
      <c r="Y138" s="23">
        <v>8</v>
      </c>
    </row>
    <row r="139" spans="1:25" x14ac:dyDescent="0.25">
      <c r="A139" s="23" t="s">
        <v>2976</v>
      </c>
      <c r="B139" s="23">
        <v>58</v>
      </c>
      <c r="C139" s="183">
        <v>10000</v>
      </c>
      <c r="D139" s="184">
        <v>5000</v>
      </c>
      <c r="E139" s="185">
        <v>5000</v>
      </c>
      <c r="F139" s="23">
        <v>4</v>
      </c>
      <c r="G139" s="23" t="s">
        <v>1720</v>
      </c>
      <c r="H139" s="180">
        <v>2100</v>
      </c>
      <c r="I139" s="23" t="s">
        <v>1732</v>
      </c>
      <c r="J139" s="180">
        <v>2100</v>
      </c>
      <c r="K139" s="23" t="s">
        <v>1742</v>
      </c>
      <c r="L139" s="180">
        <v>2100</v>
      </c>
      <c r="M139" s="23" t="s">
        <v>1199</v>
      </c>
      <c r="Q139" s="23" t="s">
        <v>1777</v>
      </c>
      <c r="R139" s="23" t="s">
        <v>1707</v>
      </c>
      <c r="S139" s="23" t="s">
        <v>1830</v>
      </c>
      <c r="T139" s="23" t="s">
        <v>695</v>
      </c>
      <c r="U139" s="23" t="s">
        <v>1830</v>
      </c>
      <c r="V139" s="23" t="s">
        <v>696</v>
      </c>
      <c r="W139" s="23" t="s">
        <v>1830</v>
      </c>
      <c r="X139" s="23" t="s">
        <v>694</v>
      </c>
      <c r="Y139" s="23">
        <v>9</v>
      </c>
    </row>
    <row r="140" spans="1:25" x14ac:dyDescent="0.25">
      <c r="A140" s="23" t="s">
        <v>1748</v>
      </c>
      <c r="B140" s="23">
        <v>62</v>
      </c>
      <c r="C140" s="183">
        <v>1000</v>
      </c>
      <c r="D140" s="184">
        <v>500</v>
      </c>
      <c r="E140" s="185">
        <v>500</v>
      </c>
      <c r="F140" s="23">
        <v>5</v>
      </c>
      <c r="G140" s="23" t="s">
        <v>1749</v>
      </c>
      <c r="H140" s="180">
        <v>300</v>
      </c>
      <c r="I140" s="23" t="s">
        <v>1718</v>
      </c>
      <c r="Q140" s="23" t="s">
        <v>1778</v>
      </c>
      <c r="R140" s="23" t="s">
        <v>1710</v>
      </c>
      <c r="S140" s="23">
        <v>1</v>
      </c>
    </row>
    <row r="141" spans="1:25" x14ac:dyDescent="0.25">
      <c r="A141" s="23" t="s">
        <v>1750</v>
      </c>
      <c r="B141" s="23">
        <v>62</v>
      </c>
      <c r="C141" s="183">
        <v>1200</v>
      </c>
      <c r="D141" s="184">
        <v>500</v>
      </c>
      <c r="E141" s="185">
        <v>600</v>
      </c>
      <c r="F141" s="23">
        <v>5</v>
      </c>
      <c r="G141" s="23" t="s">
        <v>1749</v>
      </c>
      <c r="H141" s="180">
        <v>400</v>
      </c>
      <c r="I141" s="23" t="s">
        <v>1718</v>
      </c>
      <c r="Q141" s="23" t="s">
        <v>1778</v>
      </c>
      <c r="R141" s="23" t="s">
        <v>1710</v>
      </c>
      <c r="S141" s="23">
        <v>2</v>
      </c>
    </row>
    <row r="142" spans="1:25" x14ac:dyDescent="0.25">
      <c r="A142" s="23" t="s">
        <v>1751</v>
      </c>
      <c r="B142" s="23">
        <v>62</v>
      </c>
      <c r="C142" s="183">
        <v>1400</v>
      </c>
      <c r="D142" s="184">
        <v>500</v>
      </c>
      <c r="E142" s="185">
        <v>700</v>
      </c>
      <c r="F142" s="23">
        <v>5</v>
      </c>
      <c r="G142" s="23" t="s">
        <v>1749</v>
      </c>
      <c r="H142" s="180">
        <v>500</v>
      </c>
      <c r="I142" s="23" t="s">
        <v>1718</v>
      </c>
      <c r="Q142" s="23" t="s">
        <v>1778</v>
      </c>
      <c r="R142" s="23" t="s">
        <v>1710</v>
      </c>
      <c r="S142" s="23">
        <v>3</v>
      </c>
    </row>
    <row r="143" spans="1:25" x14ac:dyDescent="0.25">
      <c r="A143" s="23" t="s">
        <v>1752</v>
      </c>
      <c r="B143" s="23">
        <v>62</v>
      </c>
      <c r="C143" s="183">
        <v>1600</v>
      </c>
      <c r="D143" s="184">
        <v>500</v>
      </c>
      <c r="E143" s="185">
        <v>800</v>
      </c>
      <c r="F143" s="23">
        <v>5</v>
      </c>
      <c r="G143" s="23" t="s">
        <v>1749</v>
      </c>
      <c r="H143" s="180">
        <v>600</v>
      </c>
      <c r="I143" s="23" t="s">
        <v>1718</v>
      </c>
      <c r="Q143" s="23" t="s">
        <v>1778</v>
      </c>
      <c r="R143" s="23" t="s">
        <v>1710</v>
      </c>
      <c r="S143" s="23">
        <v>4</v>
      </c>
    </row>
    <row r="144" spans="1:25" x14ac:dyDescent="0.25">
      <c r="A144" s="23" t="s">
        <v>1753</v>
      </c>
      <c r="B144" s="23">
        <v>62</v>
      </c>
      <c r="C144" s="183">
        <v>1800</v>
      </c>
      <c r="D144" s="184">
        <v>500</v>
      </c>
      <c r="E144" s="185">
        <v>900</v>
      </c>
      <c r="F144" s="23">
        <v>5</v>
      </c>
      <c r="G144" s="23" t="s">
        <v>1749</v>
      </c>
      <c r="H144" s="180">
        <v>700</v>
      </c>
      <c r="I144" s="23" t="s">
        <v>1718</v>
      </c>
      <c r="Q144" s="23" t="s">
        <v>1778</v>
      </c>
      <c r="R144" s="23" t="s">
        <v>1710</v>
      </c>
      <c r="S144" s="23">
        <v>5</v>
      </c>
    </row>
    <row r="145" spans="1:21" x14ac:dyDescent="0.25">
      <c r="A145" s="23" t="s">
        <v>1754</v>
      </c>
      <c r="B145" s="23">
        <v>62</v>
      </c>
      <c r="C145" s="183">
        <v>2000</v>
      </c>
      <c r="D145" s="184">
        <v>500</v>
      </c>
      <c r="E145" s="185">
        <v>1000</v>
      </c>
      <c r="F145" s="180">
        <v>5</v>
      </c>
      <c r="G145" s="23" t="s">
        <v>1749</v>
      </c>
      <c r="H145" s="180">
        <v>800</v>
      </c>
      <c r="I145" s="23" t="s">
        <v>1718</v>
      </c>
      <c r="Q145" s="23" t="s">
        <v>1778</v>
      </c>
      <c r="R145" s="23" t="s">
        <v>1710</v>
      </c>
      <c r="S145" s="23">
        <v>6</v>
      </c>
    </row>
    <row r="146" spans="1:21" x14ac:dyDescent="0.25">
      <c r="A146" s="23" t="s">
        <v>1755</v>
      </c>
      <c r="B146" s="23">
        <v>62</v>
      </c>
      <c r="C146" s="183">
        <v>2200</v>
      </c>
      <c r="D146" s="184">
        <v>500</v>
      </c>
      <c r="E146" s="185">
        <v>1100</v>
      </c>
      <c r="F146" s="180">
        <v>5</v>
      </c>
      <c r="G146" s="23" t="s">
        <v>1749</v>
      </c>
      <c r="H146" s="180">
        <v>900</v>
      </c>
      <c r="I146" s="23" t="s">
        <v>1718</v>
      </c>
      <c r="Q146" s="23" t="s">
        <v>1778</v>
      </c>
      <c r="R146" s="23" t="s">
        <v>1710</v>
      </c>
      <c r="S146" s="23">
        <v>7</v>
      </c>
    </row>
    <row r="147" spans="1:21" x14ac:dyDescent="0.25">
      <c r="A147" s="23" t="s">
        <v>1756</v>
      </c>
      <c r="B147" s="23">
        <v>62</v>
      </c>
      <c r="C147" s="183">
        <v>2400</v>
      </c>
      <c r="D147" s="184">
        <v>500</v>
      </c>
      <c r="E147" s="185">
        <v>1200</v>
      </c>
      <c r="F147" s="180">
        <v>5</v>
      </c>
      <c r="G147" s="23" t="s">
        <v>1749</v>
      </c>
      <c r="H147" s="180">
        <v>1000</v>
      </c>
      <c r="I147" s="23" t="s">
        <v>1718</v>
      </c>
      <c r="Q147" s="23" t="s">
        <v>1778</v>
      </c>
      <c r="R147" s="23" t="s">
        <v>1710</v>
      </c>
      <c r="S147" s="23">
        <v>8</v>
      </c>
    </row>
    <row r="148" spans="1:21" x14ac:dyDescent="0.25">
      <c r="A148" s="23" t="s">
        <v>1757</v>
      </c>
      <c r="B148" s="23">
        <v>62</v>
      </c>
      <c r="C148" s="183">
        <v>2600</v>
      </c>
      <c r="D148" s="184">
        <v>500</v>
      </c>
      <c r="E148" s="185">
        <v>1300</v>
      </c>
      <c r="F148" s="180">
        <v>5</v>
      </c>
      <c r="G148" s="23" t="s">
        <v>1749</v>
      </c>
      <c r="H148" s="180">
        <v>1100</v>
      </c>
      <c r="I148" s="23" t="s">
        <v>1718</v>
      </c>
      <c r="Q148" s="23" t="s">
        <v>1778</v>
      </c>
      <c r="R148" s="23" t="s">
        <v>1710</v>
      </c>
      <c r="S148" s="23">
        <v>9</v>
      </c>
    </row>
    <row r="149" spans="1:21" x14ac:dyDescent="0.25">
      <c r="A149" s="23" t="s">
        <v>1758</v>
      </c>
      <c r="B149" s="23">
        <v>62</v>
      </c>
      <c r="C149" s="183">
        <v>2800</v>
      </c>
      <c r="D149" s="184">
        <v>500</v>
      </c>
      <c r="E149" s="185">
        <v>1400</v>
      </c>
      <c r="F149" s="180">
        <v>5</v>
      </c>
      <c r="G149" s="23" t="s">
        <v>1749</v>
      </c>
      <c r="H149" s="180">
        <v>1200</v>
      </c>
      <c r="I149" s="23" t="s">
        <v>1718</v>
      </c>
      <c r="Q149" s="23" t="s">
        <v>1778</v>
      </c>
      <c r="R149" s="23" t="s">
        <v>1710</v>
      </c>
      <c r="S149" s="23">
        <v>10</v>
      </c>
    </row>
    <row r="150" spans="1:21" x14ac:dyDescent="0.25">
      <c r="A150" s="23" t="s">
        <v>898</v>
      </c>
      <c r="B150" s="23">
        <v>370</v>
      </c>
      <c r="C150" s="183">
        <f>C140*6</f>
        <v>6000</v>
      </c>
      <c r="D150" s="184">
        <f t="shared" ref="D150:E150" si="18">D140*6</f>
        <v>3000</v>
      </c>
      <c r="E150" s="185">
        <f t="shared" si="18"/>
        <v>3000</v>
      </c>
      <c r="F150" s="180">
        <v>115</v>
      </c>
      <c r="G150" s="23" t="s">
        <v>1749</v>
      </c>
      <c r="H150" s="180">
        <f>H140*4</f>
        <v>1200</v>
      </c>
      <c r="I150" s="23" t="s">
        <v>401</v>
      </c>
      <c r="J150" s="180">
        <v>500</v>
      </c>
      <c r="Q150" s="23" t="s">
        <v>1830</v>
      </c>
      <c r="R150" s="23" t="s">
        <v>1710</v>
      </c>
      <c r="S150" s="23">
        <v>1</v>
      </c>
      <c r="T150" s="23" t="s">
        <v>1199</v>
      </c>
      <c r="U150" s="23" t="s">
        <v>1199</v>
      </c>
    </row>
    <row r="151" spans="1:21" x14ac:dyDescent="0.25">
      <c r="A151" s="23" t="s">
        <v>899</v>
      </c>
      <c r="B151" s="23">
        <v>370</v>
      </c>
      <c r="C151" s="183">
        <f t="shared" ref="C151:E159" si="19">C141*6</f>
        <v>7200</v>
      </c>
      <c r="D151" s="184">
        <f t="shared" si="19"/>
        <v>3000</v>
      </c>
      <c r="E151" s="185">
        <f t="shared" si="19"/>
        <v>3600</v>
      </c>
      <c r="F151" s="180">
        <v>115</v>
      </c>
      <c r="G151" s="23" t="s">
        <v>1749</v>
      </c>
      <c r="H151" s="180">
        <f t="shared" ref="H151:H159" si="20">H141*4</f>
        <v>1600</v>
      </c>
      <c r="I151" s="23" t="s">
        <v>401</v>
      </c>
      <c r="J151" s="180">
        <v>600</v>
      </c>
      <c r="Q151" s="23" t="s">
        <v>1830</v>
      </c>
      <c r="R151" s="23" t="s">
        <v>1710</v>
      </c>
      <c r="S151" s="23" t="s">
        <v>1824</v>
      </c>
      <c r="T151" s="23" t="s">
        <v>694</v>
      </c>
      <c r="U151" s="23">
        <v>1</v>
      </c>
    </row>
    <row r="152" spans="1:21" x14ac:dyDescent="0.25">
      <c r="A152" s="23" t="s">
        <v>900</v>
      </c>
      <c r="B152" s="23">
        <v>370</v>
      </c>
      <c r="C152" s="183">
        <f t="shared" si="19"/>
        <v>8400</v>
      </c>
      <c r="D152" s="184">
        <f t="shared" si="19"/>
        <v>3000</v>
      </c>
      <c r="E152" s="185">
        <f t="shared" si="19"/>
        <v>4200</v>
      </c>
      <c r="F152" s="180">
        <v>115</v>
      </c>
      <c r="G152" s="23" t="s">
        <v>1749</v>
      </c>
      <c r="H152" s="180">
        <f t="shared" si="20"/>
        <v>2000</v>
      </c>
      <c r="I152" s="23" t="s">
        <v>401</v>
      </c>
      <c r="J152" s="180">
        <v>700</v>
      </c>
      <c r="Q152" s="23" t="s">
        <v>1830</v>
      </c>
      <c r="R152" s="23" t="s">
        <v>1710</v>
      </c>
      <c r="S152" s="23" t="s">
        <v>1824</v>
      </c>
      <c r="T152" s="23" t="s">
        <v>694</v>
      </c>
      <c r="U152" s="23">
        <v>2</v>
      </c>
    </row>
    <row r="153" spans="1:21" x14ac:dyDescent="0.25">
      <c r="A153" s="23" t="s">
        <v>901</v>
      </c>
      <c r="B153" s="23">
        <v>370</v>
      </c>
      <c r="C153" s="183">
        <f t="shared" si="19"/>
        <v>9600</v>
      </c>
      <c r="D153" s="184">
        <f t="shared" si="19"/>
        <v>3000</v>
      </c>
      <c r="E153" s="185">
        <f t="shared" si="19"/>
        <v>4800</v>
      </c>
      <c r="F153" s="180">
        <v>115</v>
      </c>
      <c r="G153" s="23" t="s">
        <v>1749</v>
      </c>
      <c r="H153" s="180">
        <f t="shared" si="20"/>
        <v>2400</v>
      </c>
      <c r="I153" s="23" t="s">
        <v>401</v>
      </c>
      <c r="J153" s="180">
        <v>800</v>
      </c>
      <c r="Q153" s="23" t="s">
        <v>1830</v>
      </c>
      <c r="R153" s="23" t="s">
        <v>1710</v>
      </c>
      <c r="S153" s="23" t="s">
        <v>1825</v>
      </c>
      <c r="T153" s="23" t="s">
        <v>694</v>
      </c>
      <c r="U153" s="23">
        <v>3</v>
      </c>
    </row>
    <row r="154" spans="1:21" x14ac:dyDescent="0.25">
      <c r="A154" s="23" t="s">
        <v>902</v>
      </c>
      <c r="B154" s="23">
        <v>370</v>
      </c>
      <c r="C154" s="183">
        <f t="shared" si="19"/>
        <v>10800</v>
      </c>
      <c r="D154" s="184">
        <f t="shared" si="19"/>
        <v>3000</v>
      </c>
      <c r="E154" s="185">
        <f t="shared" si="19"/>
        <v>5400</v>
      </c>
      <c r="F154" s="180">
        <v>115</v>
      </c>
      <c r="G154" s="23" t="s">
        <v>1749</v>
      </c>
      <c r="H154" s="180">
        <f t="shared" si="20"/>
        <v>2800</v>
      </c>
      <c r="I154" s="23" t="s">
        <v>401</v>
      </c>
      <c r="J154" s="180">
        <v>900</v>
      </c>
      <c r="Q154" s="23" t="s">
        <v>1830</v>
      </c>
      <c r="R154" s="23" t="s">
        <v>1710</v>
      </c>
      <c r="S154" s="23" t="s">
        <v>1825</v>
      </c>
      <c r="T154" s="23" t="s">
        <v>694</v>
      </c>
      <c r="U154" s="23">
        <v>4</v>
      </c>
    </row>
    <row r="155" spans="1:21" x14ac:dyDescent="0.25">
      <c r="A155" s="23" t="s">
        <v>2954</v>
      </c>
      <c r="B155" s="23">
        <v>370</v>
      </c>
      <c r="C155" s="183">
        <f t="shared" si="19"/>
        <v>12000</v>
      </c>
      <c r="D155" s="184">
        <f t="shared" si="19"/>
        <v>3000</v>
      </c>
      <c r="E155" s="185">
        <f t="shared" si="19"/>
        <v>6000</v>
      </c>
      <c r="F155" s="180">
        <v>115</v>
      </c>
      <c r="G155" s="23" t="s">
        <v>1749</v>
      </c>
      <c r="H155" s="180">
        <f t="shared" si="20"/>
        <v>3200</v>
      </c>
      <c r="I155" s="23" t="s">
        <v>401</v>
      </c>
      <c r="J155" s="180">
        <v>1000</v>
      </c>
      <c r="Q155" s="23" t="s">
        <v>1830</v>
      </c>
      <c r="R155" s="23" t="s">
        <v>1710</v>
      </c>
      <c r="S155" s="23" t="s">
        <v>1821</v>
      </c>
      <c r="T155" s="23" t="s">
        <v>694</v>
      </c>
      <c r="U155" s="23">
        <v>5</v>
      </c>
    </row>
    <row r="156" spans="1:21" x14ac:dyDescent="0.25">
      <c r="A156" s="23" t="s">
        <v>2953</v>
      </c>
      <c r="B156" s="23">
        <v>370</v>
      </c>
      <c r="C156" s="183">
        <f t="shared" si="19"/>
        <v>13200</v>
      </c>
      <c r="D156" s="184">
        <f t="shared" si="19"/>
        <v>3000</v>
      </c>
      <c r="E156" s="185">
        <f t="shared" si="19"/>
        <v>6600</v>
      </c>
      <c r="F156" s="180">
        <v>115</v>
      </c>
      <c r="G156" s="23" t="s">
        <v>1749</v>
      </c>
      <c r="H156" s="180">
        <f t="shared" si="20"/>
        <v>3600</v>
      </c>
      <c r="I156" s="23" t="s">
        <v>401</v>
      </c>
      <c r="J156" s="180">
        <v>1100</v>
      </c>
      <c r="Q156" s="23" t="s">
        <v>1830</v>
      </c>
      <c r="R156" s="23" t="s">
        <v>1710</v>
      </c>
      <c r="S156" s="23" t="s">
        <v>1821</v>
      </c>
      <c r="T156" s="23" t="s">
        <v>694</v>
      </c>
      <c r="U156" s="23">
        <v>6</v>
      </c>
    </row>
    <row r="157" spans="1:21" x14ac:dyDescent="0.25">
      <c r="A157" s="23" t="s">
        <v>2955</v>
      </c>
      <c r="B157" s="23">
        <v>370</v>
      </c>
      <c r="C157" s="183">
        <f t="shared" si="19"/>
        <v>14400</v>
      </c>
      <c r="D157" s="184">
        <f t="shared" si="19"/>
        <v>3000</v>
      </c>
      <c r="E157" s="185">
        <f t="shared" si="19"/>
        <v>7200</v>
      </c>
      <c r="F157" s="180">
        <v>115</v>
      </c>
      <c r="G157" s="23" t="s">
        <v>1749</v>
      </c>
      <c r="H157" s="180">
        <f t="shared" si="20"/>
        <v>4000</v>
      </c>
      <c r="I157" s="23" t="s">
        <v>401</v>
      </c>
      <c r="J157" s="180">
        <v>1200</v>
      </c>
      <c r="Q157" s="23" t="s">
        <v>1830</v>
      </c>
      <c r="R157" s="23" t="s">
        <v>1710</v>
      </c>
      <c r="S157" s="23" t="s">
        <v>1829</v>
      </c>
      <c r="T157" s="23" t="s">
        <v>694</v>
      </c>
      <c r="U157" s="23">
        <v>7</v>
      </c>
    </row>
    <row r="158" spans="1:21" x14ac:dyDescent="0.25">
      <c r="A158" s="23" t="s">
        <v>2956</v>
      </c>
      <c r="B158" s="23">
        <v>370</v>
      </c>
      <c r="C158" s="183">
        <f t="shared" si="19"/>
        <v>15600</v>
      </c>
      <c r="D158" s="184">
        <f t="shared" si="19"/>
        <v>3000</v>
      </c>
      <c r="E158" s="185">
        <f t="shared" si="19"/>
        <v>7800</v>
      </c>
      <c r="F158" s="180">
        <v>115</v>
      </c>
      <c r="G158" s="23" t="s">
        <v>1749</v>
      </c>
      <c r="H158" s="180">
        <f t="shared" si="20"/>
        <v>4400</v>
      </c>
      <c r="I158" s="23" t="s">
        <v>401</v>
      </c>
      <c r="J158" s="180">
        <v>1300</v>
      </c>
      <c r="Q158" s="23" t="s">
        <v>1830</v>
      </c>
      <c r="R158" s="23" t="s">
        <v>1710</v>
      </c>
      <c r="S158" s="23" t="s">
        <v>1829</v>
      </c>
      <c r="T158" s="23" t="s">
        <v>694</v>
      </c>
      <c r="U158" s="23">
        <v>8</v>
      </c>
    </row>
    <row r="159" spans="1:21" x14ac:dyDescent="0.25">
      <c r="A159" s="23" t="s">
        <v>2957</v>
      </c>
      <c r="B159" s="23">
        <v>370</v>
      </c>
      <c r="C159" s="183">
        <f t="shared" si="19"/>
        <v>16800</v>
      </c>
      <c r="D159" s="184">
        <f t="shared" si="19"/>
        <v>3000</v>
      </c>
      <c r="E159" s="185">
        <f t="shared" si="19"/>
        <v>8400</v>
      </c>
      <c r="F159" s="180">
        <v>115</v>
      </c>
      <c r="G159" s="23" t="s">
        <v>1749</v>
      </c>
      <c r="H159" s="180">
        <f t="shared" si="20"/>
        <v>4800</v>
      </c>
      <c r="I159" s="23" t="s">
        <v>401</v>
      </c>
      <c r="J159" s="180">
        <v>1400</v>
      </c>
      <c r="Q159" s="23" t="s">
        <v>1830</v>
      </c>
      <c r="R159" s="23" t="s">
        <v>1710</v>
      </c>
      <c r="S159" s="23" t="s">
        <v>524</v>
      </c>
      <c r="T159" s="23" t="s">
        <v>694</v>
      </c>
      <c r="U159" s="23">
        <v>9</v>
      </c>
    </row>
    <row r="160" spans="1:21" x14ac:dyDescent="0.25">
      <c r="A160" s="23" t="s">
        <v>1759</v>
      </c>
      <c r="B160" s="23">
        <v>3</v>
      </c>
      <c r="C160" s="183">
        <v>1000</v>
      </c>
      <c r="D160" s="184">
        <v>500</v>
      </c>
      <c r="E160" s="185">
        <v>500</v>
      </c>
      <c r="F160" s="180">
        <v>6</v>
      </c>
      <c r="G160" s="23" t="s">
        <v>1760</v>
      </c>
      <c r="H160" s="180">
        <v>300</v>
      </c>
      <c r="I160" s="23" t="s">
        <v>1718</v>
      </c>
      <c r="Q160" s="23" t="s">
        <v>1779</v>
      </c>
      <c r="R160" s="23" t="s">
        <v>1711</v>
      </c>
      <c r="S160" s="23">
        <v>1</v>
      </c>
    </row>
    <row r="161" spans="1:21" x14ac:dyDescent="0.25">
      <c r="A161" s="23" t="s">
        <v>664</v>
      </c>
      <c r="B161" s="23">
        <v>3</v>
      </c>
      <c r="C161" s="183">
        <v>1200</v>
      </c>
      <c r="D161" s="184">
        <v>600</v>
      </c>
      <c r="E161" s="185">
        <v>500</v>
      </c>
      <c r="F161" s="180">
        <v>6</v>
      </c>
      <c r="G161" s="23" t="s">
        <v>1760</v>
      </c>
      <c r="H161" s="180">
        <v>400</v>
      </c>
      <c r="I161" s="23" t="s">
        <v>1718</v>
      </c>
      <c r="Q161" s="23" t="s">
        <v>1779</v>
      </c>
      <c r="R161" s="23" t="s">
        <v>1711</v>
      </c>
      <c r="S161" s="23">
        <v>2</v>
      </c>
    </row>
    <row r="162" spans="1:21" x14ac:dyDescent="0.25">
      <c r="A162" s="23" t="s">
        <v>665</v>
      </c>
      <c r="B162" s="23">
        <v>3</v>
      </c>
      <c r="C162" s="183">
        <v>1400</v>
      </c>
      <c r="D162" s="184">
        <v>700</v>
      </c>
      <c r="E162" s="185">
        <v>500</v>
      </c>
      <c r="F162" s="180">
        <v>6</v>
      </c>
      <c r="G162" s="23" t="s">
        <v>1760</v>
      </c>
      <c r="H162" s="180">
        <v>500</v>
      </c>
      <c r="I162" s="23" t="s">
        <v>1718</v>
      </c>
      <c r="Q162" s="23" t="s">
        <v>1779</v>
      </c>
      <c r="R162" s="23" t="s">
        <v>1711</v>
      </c>
      <c r="S162" s="23">
        <v>3</v>
      </c>
    </row>
    <row r="163" spans="1:21" x14ac:dyDescent="0.25">
      <c r="A163" s="23" t="s">
        <v>670</v>
      </c>
      <c r="B163" s="23">
        <v>3</v>
      </c>
      <c r="C163" s="183">
        <v>1600</v>
      </c>
      <c r="D163" s="184">
        <v>800</v>
      </c>
      <c r="E163" s="185">
        <v>500</v>
      </c>
      <c r="F163" s="180">
        <v>6</v>
      </c>
      <c r="G163" s="23" t="s">
        <v>1760</v>
      </c>
      <c r="H163" s="180">
        <v>600</v>
      </c>
      <c r="I163" s="23" t="s">
        <v>1718</v>
      </c>
      <c r="Q163" s="23" t="s">
        <v>1779</v>
      </c>
      <c r="R163" s="23" t="s">
        <v>1711</v>
      </c>
      <c r="S163" s="23">
        <v>4</v>
      </c>
    </row>
    <row r="164" spans="1:21" x14ac:dyDescent="0.25">
      <c r="A164" s="23" t="s">
        <v>671</v>
      </c>
      <c r="B164" s="23">
        <v>3</v>
      </c>
      <c r="C164" s="183">
        <v>1800</v>
      </c>
      <c r="D164" s="184">
        <v>900</v>
      </c>
      <c r="E164" s="185">
        <v>500</v>
      </c>
      <c r="F164" s="180">
        <v>6</v>
      </c>
      <c r="G164" s="23" t="s">
        <v>1760</v>
      </c>
      <c r="H164" s="180">
        <v>700</v>
      </c>
      <c r="I164" s="23" t="s">
        <v>1718</v>
      </c>
      <c r="Q164" s="23" t="s">
        <v>1779</v>
      </c>
      <c r="R164" s="23" t="s">
        <v>1711</v>
      </c>
      <c r="S164" s="23">
        <v>5</v>
      </c>
    </row>
    <row r="165" spans="1:21" x14ac:dyDescent="0.25">
      <c r="A165" s="23" t="s">
        <v>672</v>
      </c>
      <c r="B165" s="23">
        <v>3</v>
      </c>
      <c r="C165" s="183">
        <v>2000</v>
      </c>
      <c r="D165" s="184">
        <v>1000</v>
      </c>
      <c r="E165" s="185">
        <v>500</v>
      </c>
      <c r="F165" s="180">
        <v>6</v>
      </c>
      <c r="G165" s="23" t="s">
        <v>1760</v>
      </c>
      <c r="H165" s="180">
        <v>800</v>
      </c>
      <c r="I165" s="23" t="s">
        <v>1718</v>
      </c>
      <c r="Q165" s="23" t="s">
        <v>1779</v>
      </c>
      <c r="R165" s="23" t="s">
        <v>1711</v>
      </c>
      <c r="S165" s="23">
        <v>6</v>
      </c>
    </row>
    <row r="166" spans="1:21" x14ac:dyDescent="0.25">
      <c r="A166" s="23" t="s">
        <v>673</v>
      </c>
      <c r="B166" s="23">
        <v>3</v>
      </c>
      <c r="C166" s="183">
        <v>2200</v>
      </c>
      <c r="D166" s="184">
        <v>1100</v>
      </c>
      <c r="E166" s="185">
        <v>500</v>
      </c>
      <c r="F166" s="180">
        <v>6</v>
      </c>
      <c r="G166" s="23" t="s">
        <v>1760</v>
      </c>
      <c r="H166" s="180">
        <v>900</v>
      </c>
      <c r="I166" s="23" t="s">
        <v>1718</v>
      </c>
      <c r="Q166" s="23" t="s">
        <v>1779</v>
      </c>
      <c r="R166" s="23" t="s">
        <v>1711</v>
      </c>
      <c r="S166" s="23">
        <v>7</v>
      </c>
    </row>
    <row r="167" spans="1:21" x14ac:dyDescent="0.25">
      <c r="A167" s="23" t="s">
        <v>674</v>
      </c>
      <c r="B167" s="23">
        <v>3</v>
      </c>
      <c r="C167" s="183">
        <v>2400</v>
      </c>
      <c r="D167" s="184">
        <v>1200</v>
      </c>
      <c r="E167" s="185">
        <v>500</v>
      </c>
      <c r="F167" s="180">
        <v>6</v>
      </c>
      <c r="G167" s="23" t="s">
        <v>1760</v>
      </c>
      <c r="H167" s="180">
        <v>1000</v>
      </c>
      <c r="I167" s="23" t="s">
        <v>1718</v>
      </c>
      <c r="Q167" s="23" t="s">
        <v>1779</v>
      </c>
      <c r="R167" s="23" t="s">
        <v>1711</v>
      </c>
      <c r="S167" s="23">
        <v>8</v>
      </c>
    </row>
    <row r="168" spans="1:21" x14ac:dyDescent="0.25">
      <c r="A168" s="23" t="s">
        <v>675</v>
      </c>
      <c r="B168" s="23">
        <v>3</v>
      </c>
      <c r="C168" s="183">
        <v>2600</v>
      </c>
      <c r="D168" s="184">
        <v>1300</v>
      </c>
      <c r="E168" s="185">
        <v>500</v>
      </c>
      <c r="F168" s="180">
        <v>6</v>
      </c>
      <c r="G168" s="23" t="s">
        <v>1760</v>
      </c>
      <c r="H168" s="180">
        <v>1100</v>
      </c>
      <c r="I168" s="23" t="s">
        <v>1718</v>
      </c>
      <c r="Q168" s="23" t="s">
        <v>1779</v>
      </c>
      <c r="R168" s="23" t="s">
        <v>1711</v>
      </c>
      <c r="S168" s="23">
        <v>9</v>
      </c>
    </row>
    <row r="169" spans="1:21" x14ac:dyDescent="0.25">
      <c r="A169" s="23" t="s">
        <v>676</v>
      </c>
      <c r="B169" s="23">
        <v>3</v>
      </c>
      <c r="C169" s="183">
        <v>2800</v>
      </c>
      <c r="D169" s="184">
        <v>1400</v>
      </c>
      <c r="E169" s="185">
        <v>500</v>
      </c>
      <c r="F169" s="180">
        <v>6</v>
      </c>
      <c r="G169" s="23" t="s">
        <v>1760</v>
      </c>
      <c r="H169" s="180">
        <v>1200</v>
      </c>
      <c r="I169" s="23" t="s">
        <v>1718</v>
      </c>
      <c r="Q169" s="23" t="s">
        <v>1779</v>
      </c>
      <c r="R169" s="23" t="s">
        <v>1711</v>
      </c>
      <c r="S169" s="23">
        <v>10</v>
      </c>
    </row>
    <row r="170" spans="1:21" x14ac:dyDescent="0.25">
      <c r="A170" s="23" t="s">
        <v>2934</v>
      </c>
      <c r="B170" s="186">
        <v>607</v>
      </c>
      <c r="C170" s="183">
        <f>C160*6</f>
        <v>6000</v>
      </c>
      <c r="D170" s="184">
        <f t="shared" ref="D170:E170" si="21">D160*6</f>
        <v>3000</v>
      </c>
      <c r="E170" s="185">
        <f t="shared" si="21"/>
        <v>3000</v>
      </c>
      <c r="F170" s="28">
        <v>729</v>
      </c>
      <c r="G170" s="23" t="s">
        <v>1760</v>
      </c>
      <c r="H170" s="180">
        <f>H160*4</f>
        <v>1200</v>
      </c>
      <c r="I170" s="23" t="s">
        <v>401</v>
      </c>
      <c r="J170" s="180">
        <v>500</v>
      </c>
      <c r="R170" s="23" t="s">
        <v>1711</v>
      </c>
      <c r="S170" s="23">
        <v>1</v>
      </c>
    </row>
    <row r="171" spans="1:21" x14ac:dyDescent="0.25">
      <c r="A171" s="23" t="s">
        <v>3301</v>
      </c>
      <c r="B171" s="186">
        <v>607</v>
      </c>
      <c r="C171" s="183">
        <f t="shared" ref="C171:E179" si="22">C161*6</f>
        <v>7200</v>
      </c>
      <c r="D171" s="184">
        <f t="shared" si="22"/>
        <v>3600</v>
      </c>
      <c r="E171" s="185">
        <f t="shared" si="22"/>
        <v>3000</v>
      </c>
      <c r="F171" s="28">
        <v>729</v>
      </c>
      <c r="G171" s="23" t="s">
        <v>1760</v>
      </c>
      <c r="H171" s="180">
        <f t="shared" ref="H171:H179" si="23">H161*4</f>
        <v>1600</v>
      </c>
      <c r="I171" s="23" t="s">
        <v>401</v>
      </c>
      <c r="J171" s="180">
        <v>600</v>
      </c>
      <c r="R171" s="23" t="s">
        <v>1711</v>
      </c>
      <c r="S171" s="23">
        <v>2</v>
      </c>
      <c r="T171" s="23" t="s">
        <v>694</v>
      </c>
      <c r="U171" s="23">
        <v>1</v>
      </c>
    </row>
    <row r="172" spans="1:21" x14ac:dyDescent="0.25">
      <c r="A172" s="23" t="s">
        <v>3302</v>
      </c>
      <c r="B172" s="186">
        <v>607</v>
      </c>
      <c r="C172" s="183">
        <f t="shared" si="22"/>
        <v>8400</v>
      </c>
      <c r="D172" s="184">
        <f t="shared" si="22"/>
        <v>4200</v>
      </c>
      <c r="E172" s="185">
        <f t="shared" si="22"/>
        <v>3000</v>
      </c>
      <c r="F172" s="28">
        <v>729</v>
      </c>
      <c r="G172" s="23" t="s">
        <v>1760</v>
      </c>
      <c r="H172" s="180">
        <f t="shared" si="23"/>
        <v>2000</v>
      </c>
      <c r="I172" s="23" t="s">
        <v>401</v>
      </c>
      <c r="J172" s="180">
        <v>700</v>
      </c>
      <c r="R172" s="23" t="s">
        <v>1711</v>
      </c>
      <c r="S172" s="23">
        <v>3</v>
      </c>
      <c r="T172" s="23" t="s">
        <v>694</v>
      </c>
      <c r="U172" s="23">
        <v>2</v>
      </c>
    </row>
    <row r="173" spans="1:21" x14ac:dyDescent="0.25">
      <c r="A173" s="23" t="s">
        <v>3303</v>
      </c>
      <c r="B173" s="186">
        <v>607</v>
      </c>
      <c r="C173" s="183">
        <f t="shared" si="22"/>
        <v>9600</v>
      </c>
      <c r="D173" s="184">
        <f t="shared" si="22"/>
        <v>4800</v>
      </c>
      <c r="E173" s="185">
        <f t="shared" si="22"/>
        <v>3000</v>
      </c>
      <c r="F173" s="28">
        <v>729</v>
      </c>
      <c r="G173" s="23" t="s">
        <v>1760</v>
      </c>
      <c r="H173" s="180">
        <f t="shared" si="23"/>
        <v>2400</v>
      </c>
      <c r="I173" s="23" t="s">
        <v>401</v>
      </c>
      <c r="J173" s="180">
        <v>800</v>
      </c>
      <c r="R173" s="23" t="s">
        <v>1711</v>
      </c>
      <c r="S173" s="23">
        <v>4</v>
      </c>
      <c r="T173" s="23" t="s">
        <v>694</v>
      </c>
      <c r="U173" s="23">
        <v>3</v>
      </c>
    </row>
    <row r="174" spans="1:21" x14ac:dyDescent="0.25">
      <c r="A174" s="23" t="s">
        <v>3304</v>
      </c>
      <c r="B174" s="186">
        <v>607</v>
      </c>
      <c r="C174" s="183">
        <f t="shared" si="22"/>
        <v>10800</v>
      </c>
      <c r="D174" s="184">
        <f t="shared" si="22"/>
        <v>5400</v>
      </c>
      <c r="E174" s="185">
        <f t="shared" si="22"/>
        <v>3000</v>
      </c>
      <c r="F174" s="28">
        <v>729</v>
      </c>
      <c r="G174" s="23" t="s">
        <v>1760</v>
      </c>
      <c r="H174" s="180">
        <f t="shared" si="23"/>
        <v>2800</v>
      </c>
      <c r="I174" s="23" t="s">
        <v>401</v>
      </c>
      <c r="J174" s="180">
        <v>900</v>
      </c>
      <c r="R174" s="23" t="s">
        <v>1711</v>
      </c>
      <c r="S174" s="23">
        <v>5</v>
      </c>
      <c r="T174" s="23" t="s">
        <v>694</v>
      </c>
      <c r="U174" s="23">
        <v>4</v>
      </c>
    </row>
    <row r="175" spans="1:21" x14ac:dyDescent="0.25">
      <c r="A175" s="23" t="s">
        <v>3305</v>
      </c>
      <c r="B175" s="186">
        <v>607</v>
      </c>
      <c r="C175" s="183">
        <f t="shared" si="22"/>
        <v>12000</v>
      </c>
      <c r="D175" s="184">
        <f t="shared" si="22"/>
        <v>6000</v>
      </c>
      <c r="E175" s="185">
        <f t="shared" si="22"/>
        <v>3000</v>
      </c>
      <c r="F175" s="28">
        <v>729</v>
      </c>
      <c r="G175" s="23" t="s">
        <v>1760</v>
      </c>
      <c r="H175" s="180">
        <f t="shared" si="23"/>
        <v>3200</v>
      </c>
      <c r="I175" s="23" t="s">
        <v>401</v>
      </c>
      <c r="J175" s="180">
        <v>1000</v>
      </c>
      <c r="R175" s="23" t="s">
        <v>1711</v>
      </c>
      <c r="S175" s="23">
        <v>6</v>
      </c>
      <c r="T175" s="23" t="s">
        <v>694</v>
      </c>
      <c r="U175" s="23">
        <v>5</v>
      </c>
    </row>
    <row r="176" spans="1:21" x14ac:dyDescent="0.25">
      <c r="A176" s="23" t="s">
        <v>3306</v>
      </c>
      <c r="B176" s="186">
        <v>607</v>
      </c>
      <c r="C176" s="183">
        <f t="shared" si="22"/>
        <v>13200</v>
      </c>
      <c r="D176" s="184">
        <f t="shared" si="22"/>
        <v>6600</v>
      </c>
      <c r="E176" s="185">
        <f t="shared" si="22"/>
        <v>3000</v>
      </c>
      <c r="F176" s="28">
        <v>729</v>
      </c>
      <c r="G176" s="23" t="s">
        <v>1760</v>
      </c>
      <c r="H176" s="180">
        <f t="shared" si="23"/>
        <v>3600</v>
      </c>
      <c r="I176" s="23" t="s">
        <v>401</v>
      </c>
      <c r="J176" s="180">
        <v>1100</v>
      </c>
      <c r="R176" s="23" t="s">
        <v>1711</v>
      </c>
      <c r="S176" s="23">
        <v>7</v>
      </c>
      <c r="T176" s="23" t="s">
        <v>694</v>
      </c>
      <c r="U176" s="23">
        <v>6</v>
      </c>
    </row>
    <row r="177" spans="1:21" x14ac:dyDescent="0.25">
      <c r="A177" s="23" t="s">
        <v>3307</v>
      </c>
      <c r="B177" s="186">
        <v>607</v>
      </c>
      <c r="C177" s="183">
        <f t="shared" si="22"/>
        <v>14400</v>
      </c>
      <c r="D177" s="184">
        <f t="shared" si="22"/>
        <v>7200</v>
      </c>
      <c r="E177" s="185">
        <f t="shared" si="22"/>
        <v>3000</v>
      </c>
      <c r="F177" s="28">
        <v>729</v>
      </c>
      <c r="G177" s="23" t="s">
        <v>1760</v>
      </c>
      <c r="H177" s="180">
        <f t="shared" si="23"/>
        <v>4000</v>
      </c>
      <c r="I177" s="23" t="s">
        <v>401</v>
      </c>
      <c r="J177" s="180">
        <v>1200</v>
      </c>
      <c r="R177" s="23" t="s">
        <v>1711</v>
      </c>
      <c r="S177" s="23">
        <v>8</v>
      </c>
      <c r="T177" s="23" t="s">
        <v>694</v>
      </c>
      <c r="U177" s="23">
        <v>7</v>
      </c>
    </row>
    <row r="178" spans="1:21" x14ac:dyDescent="0.25">
      <c r="A178" s="23" t="s">
        <v>3308</v>
      </c>
      <c r="B178" s="186">
        <v>607</v>
      </c>
      <c r="C178" s="183">
        <f t="shared" si="22"/>
        <v>15600</v>
      </c>
      <c r="D178" s="184">
        <f t="shared" si="22"/>
        <v>7800</v>
      </c>
      <c r="E178" s="185">
        <f t="shared" si="22"/>
        <v>3000</v>
      </c>
      <c r="F178" s="28">
        <v>729</v>
      </c>
      <c r="G178" s="23" t="s">
        <v>1760</v>
      </c>
      <c r="H178" s="180">
        <f t="shared" si="23"/>
        <v>4400</v>
      </c>
      <c r="I178" s="23" t="s">
        <v>401</v>
      </c>
      <c r="J178" s="180">
        <v>1300</v>
      </c>
      <c r="R178" s="23" t="s">
        <v>1711</v>
      </c>
      <c r="S178" s="23">
        <v>9</v>
      </c>
      <c r="T178" s="23" t="s">
        <v>694</v>
      </c>
      <c r="U178" s="23">
        <v>8</v>
      </c>
    </row>
    <row r="179" spans="1:21" x14ac:dyDescent="0.25">
      <c r="A179" s="23" t="s">
        <v>3309</v>
      </c>
      <c r="B179" s="186">
        <v>607</v>
      </c>
      <c r="C179" s="183">
        <f t="shared" si="22"/>
        <v>16800</v>
      </c>
      <c r="D179" s="184">
        <f t="shared" si="22"/>
        <v>8400</v>
      </c>
      <c r="E179" s="185">
        <f t="shared" si="22"/>
        <v>3000</v>
      </c>
      <c r="F179" s="28">
        <v>729</v>
      </c>
      <c r="G179" s="23" t="s">
        <v>1760</v>
      </c>
      <c r="H179" s="180">
        <f t="shared" si="23"/>
        <v>4800</v>
      </c>
      <c r="I179" s="23" t="s">
        <v>401</v>
      </c>
      <c r="J179" s="180">
        <v>1400</v>
      </c>
      <c r="R179" s="23" t="s">
        <v>1711</v>
      </c>
      <c r="S179" s="23">
        <v>10</v>
      </c>
      <c r="T179" s="23" t="s">
        <v>694</v>
      </c>
      <c r="U179" s="23">
        <v>9</v>
      </c>
    </row>
    <row r="180" spans="1:21" x14ac:dyDescent="0.25">
      <c r="A180" s="23" t="s">
        <v>1761</v>
      </c>
      <c r="B180" s="23">
        <v>6</v>
      </c>
      <c r="C180" s="183">
        <v>2000</v>
      </c>
      <c r="D180" s="184">
        <v>0</v>
      </c>
      <c r="E180" s="185">
        <v>0</v>
      </c>
      <c r="F180" s="180">
        <v>9</v>
      </c>
      <c r="G180" s="23" t="s">
        <v>1762</v>
      </c>
      <c r="H180" s="180">
        <v>50000</v>
      </c>
      <c r="R180" s="23" t="s">
        <v>1687</v>
      </c>
      <c r="S180" s="23">
        <v>4</v>
      </c>
    </row>
    <row r="181" spans="1:21" x14ac:dyDescent="0.25">
      <c r="A181" s="23" t="s">
        <v>1763</v>
      </c>
      <c r="B181" s="23">
        <v>6</v>
      </c>
      <c r="C181" s="183">
        <v>2000</v>
      </c>
      <c r="D181" s="184">
        <v>0</v>
      </c>
      <c r="E181" s="185">
        <v>0</v>
      </c>
      <c r="F181" s="180">
        <v>10</v>
      </c>
      <c r="G181" s="23" t="s">
        <v>1764</v>
      </c>
      <c r="H181" s="180">
        <v>50000</v>
      </c>
      <c r="R181" s="23" t="s">
        <v>1687</v>
      </c>
      <c r="S181" s="23">
        <v>4</v>
      </c>
    </row>
    <row r="182" spans="1:21" x14ac:dyDescent="0.25">
      <c r="A182" s="23" t="s">
        <v>1765</v>
      </c>
      <c r="B182" s="23">
        <v>6</v>
      </c>
      <c r="C182" s="183">
        <v>2000</v>
      </c>
      <c r="D182" s="184">
        <v>0</v>
      </c>
      <c r="E182" s="185">
        <v>0</v>
      </c>
      <c r="F182" s="180">
        <v>11</v>
      </c>
      <c r="G182" s="23" t="s">
        <v>1766</v>
      </c>
      <c r="H182" s="180">
        <v>50000</v>
      </c>
      <c r="R182" s="23" t="s">
        <v>1687</v>
      </c>
      <c r="S182" s="23">
        <v>4</v>
      </c>
    </row>
    <row r="183" spans="1:21" x14ac:dyDescent="0.25">
      <c r="A183" s="23" t="s">
        <v>1767</v>
      </c>
      <c r="B183" s="23">
        <v>32</v>
      </c>
      <c r="C183" s="183">
        <v>5000</v>
      </c>
      <c r="D183" s="184">
        <v>0</v>
      </c>
      <c r="E183" s="185">
        <v>0</v>
      </c>
      <c r="F183" s="180">
        <v>12</v>
      </c>
      <c r="G183" s="23" t="s">
        <v>1768</v>
      </c>
      <c r="H183" s="180">
        <v>4000</v>
      </c>
      <c r="R183" s="23" t="s">
        <v>1687</v>
      </c>
      <c r="S183" s="23">
        <v>4</v>
      </c>
    </row>
    <row r="184" spans="1:21" x14ac:dyDescent="0.25">
      <c r="A184" s="23" t="s">
        <v>903</v>
      </c>
      <c r="B184" s="23">
        <v>817</v>
      </c>
      <c r="C184" s="183">
        <v>10000</v>
      </c>
      <c r="D184" s="184">
        <v>0</v>
      </c>
      <c r="E184" s="185">
        <v>0</v>
      </c>
      <c r="F184" s="180">
        <v>724</v>
      </c>
      <c r="G184" s="23" t="s">
        <v>1762</v>
      </c>
      <c r="H184" s="180">
        <v>10000</v>
      </c>
      <c r="I184" s="23" t="s">
        <v>1764</v>
      </c>
      <c r="J184" s="180">
        <v>10000</v>
      </c>
      <c r="K184" s="23" t="s">
        <v>825</v>
      </c>
      <c r="L184" s="180">
        <v>10000</v>
      </c>
      <c r="M184" s="23" t="s">
        <v>1768</v>
      </c>
      <c r="N184" s="23">
        <v>1000</v>
      </c>
      <c r="R184" s="23" t="s">
        <v>1687</v>
      </c>
      <c r="S184" s="23">
        <v>2</v>
      </c>
      <c r="T184" s="23" t="s">
        <v>694</v>
      </c>
      <c r="U184" s="23">
        <v>1</v>
      </c>
    </row>
    <row r="185" spans="1:21" x14ac:dyDescent="0.25">
      <c r="A185" s="23" t="s">
        <v>904</v>
      </c>
      <c r="B185" s="23">
        <v>817</v>
      </c>
      <c r="C185" s="183">
        <v>12000</v>
      </c>
      <c r="D185" s="184">
        <v>0</v>
      </c>
      <c r="E185" s="185">
        <v>0</v>
      </c>
      <c r="F185" s="180">
        <v>724</v>
      </c>
      <c r="G185" s="23" t="s">
        <v>1762</v>
      </c>
      <c r="H185" s="180">
        <v>20000</v>
      </c>
      <c r="I185" s="23" t="s">
        <v>1764</v>
      </c>
      <c r="J185" s="180">
        <v>20000</v>
      </c>
      <c r="K185" s="23" t="s">
        <v>825</v>
      </c>
      <c r="L185" s="180">
        <v>20000</v>
      </c>
      <c r="M185" s="23" t="s">
        <v>1768</v>
      </c>
      <c r="N185" s="23">
        <v>2000</v>
      </c>
      <c r="R185" s="23" t="s">
        <v>1687</v>
      </c>
      <c r="S185" s="23">
        <v>3</v>
      </c>
      <c r="T185" s="23" t="s">
        <v>694</v>
      </c>
      <c r="U185" s="23">
        <v>2</v>
      </c>
    </row>
    <row r="186" spans="1:21" x14ac:dyDescent="0.25">
      <c r="A186" s="23" t="s">
        <v>905</v>
      </c>
      <c r="B186" s="23">
        <v>817</v>
      </c>
      <c r="C186" s="183">
        <v>14000</v>
      </c>
      <c r="D186" s="184">
        <v>0</v>
      </c>
      <c r="E186" s="185">
        <v>0</v>
      </c>
      <c r="F186" s="180">
        <v>724</v>
      </c>
      <c r="G186" s="23" t="s">
        <v>1762</v>
      </c>
      <c r="H186" s="180">
        <v>30000</v>
      </c>
      <c r="I186" s="23" t="s">
        <v>1764</v>
      </c>
      <c r="J186" s="180">
        <v>30000</v>
      </c>
      <c r="K186" s="23" t="s">
        <v>825</v>
      </c>
      <c r="L186" s="180">
        <v>30000</v>
      </c>
      <c r="M186" s="23" t="s">
        <v>1768</v>
      </c>
      <c r="N186" s="23">
        <v>3000</v>
      </c>
      <c r="R186" s="23" t="s">
        <v>1687</v>
      </c>
      <c r="S186" s="23">
        <v>4</v>
      </c>
      <c r="T186" s="23" t="s">
        <v>694</v>
      </c>
      <c r="U186" s="23">
        <v>3</v>
      </c>
    </row>
    <row r="187" spans="1:21" x14ac:dyDescent="0.25">
      <c r="A187" s="23" t="s">
        <v>1769</v>
      </c>
      <c r="B187" s="23">
        <v>16</v>
      </c>
      <c r="C187" s="183">
        <v>15000</v>
      </c>
      <c r="D187" s="184">
        <v>0</v>
      </c>
      <c r="E187" s="185">
        <v>0</v>
      </c>
      <c r="F187" s="180">
        <v>38</v>
      </c>
      <c r="G187" s="23" t="s">
        <v>1770</v>
      </c>
      <c r="H187" s="180">
        <v>3500</v>
      </c>
      <c r="I187" s="23" t="s">
        <v>1771</v>
      </c>
      <c r="J187" s="180">
        <v>3500</v>
      </c>
      <c r="K187" s="23" t="s">
        <v>1772</v>
      </c>
      <c r="L187" s="180">
        <v>3500</v>
      </c>
      <c r="M187" s="23" t="s">
        <v>1773</v>
      </c>
      <c r="N187" s="23">
        <v>5</v>
      </c>
      <c r="Q187" s="23" t="s">
        <v>1199</v>
      </c>
    </row>
    <row r="188" spans="1:21" x14ac:dyDescent="0.25">
      <c r="A188" s="23" t="s">
        <v>1780</v>
      </c>
      <c r="B188" s="23">
        <v>16</v>
      </c>
      <c r="C188" s="183">
        <v>17500</v>
      </c>
      <c r="D188" s="184">
        <v>0</v>
      </c>
      <c r="E188" s="185">
        <v>0</v>
      </c>
      <c r="F188" s="180">
        <v>38</v>
      </c>
      <c r="G188" s="23" t="s">
        <v>1770</v>
      </c>
      <c r="H188" s="180">
        <v>4000</v>
      </c>
      <c r="I188" s="23" t="s">
        <v>1771</v>
      </c>
      <c r="J188" s="180">
        <v>4000</v>
      </c>
      <c r="K188" s="23" t="s">
        <v>1772</v>
      </c>
      <c r="L188" s="180">
        <v>4000</v>
      </c>
      <c r="M188" s="23" t="s">
        <v>1773</v>
      </c>
      <c r="N188" s="23">
        <v>5</v>
      </c>
    </row>
    <row r="189" spans="1:21" x14ac:dyDescent="0.25">
      <c r="A189" s="23" t="s">
        <v>1781</v>
      </c>
      <c r="B189" s="23">
        <v>16</v>
      </c>
      <c r="C189" s="183">
        <v>20000</v>
      </c>
      <c r="D189" s="184">
        <v>0</v>
      </c>
      <c r="E189" s="185">
        <v>0</v>
      </c>
      <c r="F189" s="180">
        <v>38</v>
      </c>
      <c r="G189" s="23" t="s">
        <v>1770</v>
      </c>
      <c r="H189" s="180">
        <v>4500</v>
      </c>
      <c r="I189" s="23" t="s">
        <v>1771</v>
      </c>
      <c r="J189" s="180">
        <v>4500</v>
      </c>
      <c r="K189" s="23" t="s">
        <v>1772</v>
      </c>
      <c r="L189" s="180">
        <v>4500</v>
      </c>
      <c r="M189" s="23" t="s">
        <v>1773</v>
      </c>
      <c r="N189" s="23">
        <v>5</v>
      </c>
    </row>
    <row r="190" spans="1:21" x14ac:dyDescent="0.25">
      <c r="A190" s="23" t="s">
        <v>3310</v>
      </c>
      <c r="B190" s="186">
        <v>827</v>
      </c>
      <c r="C190" s="183">
        <v>30000</v>
      </c>
      <c r="D190" s="184">
        <v>1000</v>
      </c>
      <c r="E190" s="185">
        <v>10000</v>
      </c>
      <c r="F190" s="180">
        <v>730</v>
      </c>
      <c r="G190" s="23" t="s">
        <v>1770</v>
      </c>
      <c r="H190" s="180">
        <v>4000</v>
      </c>
      <c r="I190" s="23" t="s">
        <v>1771</v>
      </c>
      <c r="J190" s="180">
        <v>4000</v>
      </c>
      <c r="K190" s="23" t="s">
        <v>1772</v>
      </c>
      <c r="L190" s="180">
        <v>4000</v>
      </c>
      <c r="M190" s="23" t="s">
        <v>1773</v>
      </c>
      <c r="N190" s="562">
        <v>6</v>
      </c>
      <c r="R190" s="23" t="s">
        <v>1686</v>
      </c>
      <c r="S190" s="23" t="s">
        <v>1823</v>
      </c>
    </row>
    <row r="191" spans="1:21" x14ac:dyDescent="0.25">
      <c r="A191" s="23" t="s">
        <v>3311</v>
      </c>
      <c r="B191" s="186">
        <v>827</v>
      </c>
      <c r="C191" s="183">
        <v>35000</v>
      </c>
      <c r="D191" s="184">
        <v>1000</v>
      </c>
      <c r="E191" s="185">
        <v>10000</v>
      </c>
      <c r="F191" s="180">
        <v>730</v>
      </c>
      <c r="G191" s="23" t="s">
        <v>1770</v>
      </c>
      <c r="H191" s="180">
        <v>5000</v>
      </c>
      <c r="I191" s="23" t="s">
        <v>1771</v>
      </c>
      <c r="J191" s="180">
        <v>5000</v>
      </c>
      <c r="K191" s="23" t="s">
        <v>1772</v>
      </c>
      <c r="L191" s="180">
        <v>5000</v>
      </c>
      <c r="M191" s="23" t="s">
        <v>1773</v>
      </c>
      <c r="N191" s="562">
        <v>7</v>
      </c>
      <c r="R191" s="23" t="s">
        <v>1686</v>
      </c>
      <c r="S191" s="23" t="s">
        <v>1824</v>
      </c>
      <c r="T191" s="23" t="s">
        <v>694</v>
      </c>
      <c r="U191" s="23" t="s">
        <v>1823</v>
      </c>
    </row>
    <row r="192" spans="1:21" x14ac:dyDescent="0.25">
      <c r="A192" s="23" t="s">
        <v>3312</v>
      </c>
      <c r="B192" s="186">
        <v>827</v>
      </c>
      <c r="C192" s="183">
        <v>40000</v>
      </c>
      <c r="D192" s="184">
        <v>1000</v>
      </c>
      <c r="E192" s="185">
        <v>10000</v>
      </c>
      <c r="F192" s="180">
        <v>730</v>
      </c>
      <c r="G192" s="23" t="s">
        <v>1770</v>
      </c>
      <c r="H192" s="180">
        <v>6000</v>
      </c>
      <c r="I192" s="23" t="s">
        <v>1771</v>
      </c>
      <c r="J192" s="180">
        <v>6000</v>
      </c>
      <c r="K192" s="23" t="s">
        <v>1772</v>
      </c>
      <c r="L192" s="180">
        <v>6000</v>
      </c>
      <c r="M192" s="23" t="s">
        <v>1773</v>
      </c>
      <c r="N192" s="562">
        <v>8</v>
      </c>
      <c r="R192" s="23" t="s">
        <v>1686</v>
      </c>
      <c r="S192" s="23" t="s">
        <v>1825</v>
      </c>
      <c r="T192" s="23" t="s">
        <v>694</v>
      </c>
      <c r="U192" s="23" t="s">
        <v>1824</v>
      </c>
    </row>
    <row r="193" spans="1:21" x14ac:dyDescent="0.25">
      <c r="A193" s="23" t="s">
        <v>3313</v>
      </c>
      <c r="B193" s="186">
        <v>827</v>
      </c>
      <c r="C193" s="183">
        <v>45000</v>
      </c>
      <c r="D193" s="184">
        <v>1000</v>
      </c>
      <c r="E193" s="185">
        <v>10000</v>
      </c>
      <c r="F193" s="180">
        <v>730</v>
      </c>
      <c r="G193" s="23" t="s">
        <v>1770</v>
      </c>
      <c r="H193" s="180">
        <v>7000</v>
      </c>
      <c r="I193" s="23" t="s">
        <v>1771</v>
      </c>
      <c r="J193" s="180">
        <v>7000</v>
      </c>
      <c r="K193" s="23" t="s">
        <v>1772</v>
      </c>
      <c r="L193" s="180">
        <v>7000</v>
      </c>
      <c r="M193" s="23" t="s">
        <v>1773</v>
      </c>
      <c r="N193" s="562">
        <v>9</v>
      </c>
      <c r="R193" s="23" t="s">
        <v>1686</v>
      </c>
      <c r="S193" s="23" t="s">
        <v>1821</v>
      </c>
      <c r="T193" s="23" t="s">
        <v>694</v>
      </c>
      <c r="U193" s="23" t="s">
        <v>1825</v>
      </c>
    </row>
    <row r="194" spans="1:21" x14ac:dyDescent="0.25">
      <c r="A194" s="23" t="s">
        <v>3314</v>
      </c>
      <c r="B194" s="186">
        <v>827</v>
      </c>
      <c r="C194" s="183">
        <v>50000</v>
      </c>
      <c r="D194" s="184">
        <v>1000</v>
      </c>
      <c r="E194" s="185">
        <v>10000</v>
      </c>
      <c r="F194" s="180">
        <v>730</v>
      </c>
      <c r="G194" s="23" t="s">
        <v>1770</v>
      </c>
      <c r="H194" s="180">
        <v>8000</v>
      </c>
      <c r="I194" s="23" t="s">
        <v>1771</v>
      </c>
      <c r="J194" s="180">
        <v>8000</v>
      </c>
      <c r="K194" s="23" t="s">
        <v>1772</v>
      </c>
      <c r="L194" s="180">
        <v>8000</v>
      </c>
      <c r="M194" s="23" t="s">
        <v>1773</v>
      </c>
      <c r="N194" s="562">
        <v>10</v>
      </c>
      <c r="R194" s="23" t="s">
        <v>1686</v>
      </c>
      <c r="S194" s="23" t="s">
        <v>1829</v>
      </c>
      <c r="T194" s="23" t="s">
        <v>694</v>
      </c>
      <c r="U194" s="23" t="s">
        <v>1821</v>
      </c>
    </row>
    <row r="195" spans="1:21" x14ac:dyDescent="0.25">
      <c r="A195" s="23" t="s">
        <v>1782</v>
      </c>
      <c r="B195" s="23">
        <v>46</v>
      </c>
      <c r="C195" s="183">
        <v>6500</v>
      </c>
      <c r="D195" s="184">
        <v>1000</v>
      </c>
      <c r="E195" s="185">
        <v>6500</v>
      </c>
      <c r="F195" s="180">
        <v>411</v>
      </c>
      <c r="G195" s="23" t="s">
        <v>1797</v>
      </c>
      <c r="H195" s="180">
        <v>2000</v>
      </c>
    </row>
    <row r="196" spans="1:21" x14ac:dyDescent="0.25">
      <c r="A196" s="23" t="s">
        <v>1783</v>
      </c>
      <c r="B196" s="23">
        <v>46</v>
      </c>
      <c r="C196" s="183">
        <v>8000</v>
      </c>
      <c r="D196" s="184">
        <v>1000</v>
      </c>
      <c r="E196" s="185">
        <v>8000</v>
      </c>
      <c r="F196" s="180">
        <v>411</v>
      </c>
      <c r="G196" s="23" t="s">
        <v>1667</v>
      </c>
      <c r="H196" s="180">
        <v>4000</v>
      </c>
    </row>
    <row r="197" spans="1:21" x14ac:dyDescent="0.25">
      <c r="A197" s="23" t="s">
        <v>1784</v>
      </c>
      <c r="B197" s="23">
        <v>46</v>
      </c>
      <c r="C197" s="183">
        <v>10000</v>
      </c>
      <c r="D197" s="184">
        <v>1000</v>
      </c>
      <c r="E197" s="185">
        <v>10000</v>
      </c>
      <c r="F197" s="180">
        <v>411</v>
      </c>
      <c r="G197" s="23" t="s">
        <v>1797</v>
      </c>
      <c r="H197" s="180">
        <v>6000</v>
      </c>
    </row>
    <row r="198" spans="1:21" x14ac:dyDescent="0.25">
      <c r="A198" s="23" t="s">
        <v>1795</v>
      </c>
      <c r="B198" s="23">
        <v>46</v>
      </c>
      <c r="C198" s="183">
        <v>12500</v>
      </c>
      <c r="D198" s="184">
        <v>1000</v>
      </c>
      <c r="E198" s="185">
        <v>12500</v>
      </c>
      <c r="F198" s="180">
        <v>411</v>
      </c>
      <c r="G198" s="23" t="s">
        <v>1797</v>
      </c>
      <c r="H198" s="180">
        <v>8000</v>
      </c>
    </row>
    <row r="199" spans="1:21" x14ac:dyDescent="0.25">
      <c r="A199" s="23" t="s">
        <v>1796</v>
      </c>
      <c r="B199" s="23">
        <v>46</v>
      </c>
      <c r="C199" s="183">
        <v>15000</v>
      </c>
      <c r="D199" s="184">
        <v>1000</v>
      </c>
      <c r="E199" s="185">
        <v>15000</v>
      </c>
      <c r="F199" s="180">
        <v>411</v>
      </c>
      <c r="G199" s="23" t="s">
        <v>1797</v>
      </c>
      <c r="H199" s="180">
        <v>10000</v>
      </c>
    </row>
    <row r="200" spans="1:21" x14ac:dyDescent="0.25">
      <c r="A200" s="23" t="s">
        <v>1798</v>
      </c>
      <c r="B200" s="23">
        <v>48</v>
      </c>
      <c r="C200" s="183">
        <v>20000</v>
      </c>
      <c r="D200" s="184">
        <v>2000</v>
      </c>
      <c r="E200" s="185">
        <v>10000</v>
      </c>
      <c r="F200" s="180">
        <v>47</v>
      </c>
      <c r="G200" s="23" t="s">
        <v>1770</v>
      </c>
      <c r="H200" s="180">
        <v>5500</v>
      </c>
      <c r="I200" s="23" t="s">
        <v>1771</v>
      </c>
      <c r="J200" s="180">
        <v>5500</v>
      </c>
      <c r="K200" s="23" t="s">
        <v>1772</v>
      </c>
      <c r="L200" s="180">
        <v>5500</v>
      </c>
      <c r="M200" s="23" t="s">
        <v>1773</v>
      </c>
      <c r="N200" s="23">
        <v>8</v>
      </c>
    </row>
    <row r="201" spans="1:21" x14ac:dyDescent="0.25">
      <c r="A201" s="23" t="s">
        <v>1799</v>
      </c>
      <c r="B201" s="23">
        <v>48</v>
      </c>
      <c r="C201" s="183">
        <v>20000</v>
      </c>
      <c r="D201" s="184">
        <v>2000</v>
      </c>
      <c r="E201" s="185">
        <v>10000</v>
      </c>
      <c r="F201" s="180">
        <v>47</v>
      </c>
      <c r="G201" s="23" t="s">
        <v>1770</v>
      </c>
      <c r="H201" s="180">
        <v>6000</v>
      </c>
      <c r="I201" s="23" t="s">
        <v>1771</v>
      </c>
      <c r="J201" s="180">
        <v>6000</v>
      </c>
      <c r="K201" s="23" t="s">
        <v>1772</v>
      </c>
      <c r="L201" s="180">
        <v>6000</v>
      </c>
      <c r="M201" s="23" t="s">
        <v>1773</v>
      </c>
      <c r="N201" s="23">
        <v>9</v>
      </c>
    </row>
    <row r="202" spans="1:21" x14ac:dyDescent="0.25">
      <c r="A202" s="23" t="s">
        <v>1800</v>
      </c>
      <c r="B202" s="23">
        <v>9</v>
      </c>
      <c r="C202" s="183">
        <v>10000</v>
      </c>
      <c r="D202" s="184">
        <v>500</v>
      </c>
      <c r="E202" s="185">
        <v>10000</v>
      </c>
      <c r="F202" s="180">
        <v>700</v>
      </c>
      <c r="G202" s="23" t="s">
        <v>1637</v>
      </c>
      <c r="H202" s="180">
        <v>2</v>
      </c>
    </row>
    <row r="203" spans="1:21" x14ac:dyDescent="0.25">
      <c r="A203" s="23" t="s">
        <v>1801</v>
      </c>
      <c r="B203" s="23">
        <v>9</v>
      </c>
      <c r="C203" s="183">
        <v>12000</v>
      </c>
      <c r="D203" s="184">
        <v>500</v>
      </c>
      <c r="E203" s="185">
        <v>12000</v>
      </c>
      <c r="F203" s="180">
        <v>700</v>
      </c>
      <c r="G203" s="23" t="s">
        <v>1637</v>
      </c>
      <c r="H203" s="180">
        <v>3</v>
      </c>
    </row>
    <row r="204" spans="1:21" x14ac:dyDescent="0.25">
      <c r="A204" s="23" t="s">
        <v>1802</v>
      </c>
      <c r="B204" s="23">
        <v>9</v>
      </c>
      <c r="C204" s="183">
        <v>14000</v>
      </c>
      <c r="D204" s="184">
        <v>500</v>
      </c>
      <c r="E204" s="185">
        <v>14000</v>
      </c>
      <c r="F204" s="180">
        <v>700</v>
      </c>
      <c r="G204" s="23" t="s">
        <v>1637</v>
      </c>
      <c r="H204" s="180">
        <v>4</v>
      </c>
    </row>
    <row r="205" spans="1:21" x14ac:dyDescent="0.25">
      <c r="A205" s="23" t="s">
        <v>1803</v>
      </c>
      <c r="B205" s="23">
        <v>9</v>
      </c>
      <c r="C205" s="183">
        <v>16000</v>
      </c>
      <c r="D205" s="184">
        <v>500</v>
      </c>
      <c r="E205" s="185">
        <v>16000</v>
      </c>
      <c r="F205" s="180">
        <v>700</v>
      </c>
      <c r="G205" s="23" t="s">
        <v>1637</v>
      </c>
      <c r="H205" s="180">
        <v>5</v>
      </c>
    </row>
    <row r="206" spans="1:21" x14ac:dyDescent="0.25">
      <c r="A206" s="23" t="s">
        <v>1804</v>
      </c>
      <c r="B206" s="23">
        <v>9</v>
      </c>
      <c r="C206" s="183">
        <v>18000</v>
      </c>
      <c r="D206" s="184">
        <v>500</v>
      </c>
      <c r="E206" s="185">
        <v>18000</v>
      </c>
      <c r="F206" s="180">
        <v>700</v>
      </c>
      <c r="G206" s="23" t="s">
        <v>1637</v>
      </c>
      <c r="H206" s="180">
        <v>6</v>
      </c>
    </row>
    <row r="207" spans="1:21" x14ac:dyDescent="0.25">
      <c r="A207" s="23" t="s">
        <v>1805</v>
      </c>
      <c r="B207" s="23">
        <v>214</v>
      </c>
      <c r="C207" s="183">
        <v>10000</v>
      </c>
      <c r="D207" s="184">
        <v>500</v>
      </c>
      <c r="E207" s="185">
        <v>10000</v>
      </c>
      <c r="F207" s="180">
        <v>701</v>
      </c>
      <c r="G207" s="23" t="s">
        <v>1810</v>
      </c>
      <c r="H207" s="180">
        <v>2</v>
      </c>
    </row>
    <row r="208" spans="1:21" x14ac:dyDescent="0.25">
      <c r="A208" s="23" t="s">
        <v>1806</v>
      </c>
      <c r="B208" s="23">
        <v>214</v>
      </c>
      <c r="C208" s="183">
        <v>12000</v>
      </c>
      <c r="D208" s="184">
        <v>500</v>
      </c>
      <c r="E208" s="185">
        <v>12000</v>
      </c>
      <c r="F208" s="180">
        <v>701</v>
      </c>
      <c r="G208" s="23" t="s">
        <v>1810</v>
      </c>
      <c r="H208" s="180">
        <v>3</v>
      </c>
    </row>
    <row r="209" spans="1:19" x14ac:dyDescent="0.25">
      <c r="A209" s="23" t="s">
        <v>1807</v>
      </c>
      <c r="B209" s="23">
        <v>214</v>
      </c>
      <c r="C209" s="183">
        <v>14000</v>
      </c>
      <c r="D209" s="184">
        <v>500</v>
      </c>
      <c r="E209" s="185">
        <v>14000</v>
      </c>
      <c r="F209" s="180">
        <v>701</v>
      </c>
      <c r="G209" s="23" t="s">
        <v>1810</v>
      </c>
      <c r="H209" s="180">
        <v>4</v>
      </c>
    </row>
    <row r="210" spans="1:19" x14ac:dyDescent="0.25">
      <c r="A210" s="23" t="s">
        <v>1808</v>
      </c>
      <c r="B210" s="23">
        <v>214</v>
      </c>
      <c r="C210" s="183">
        <v>16000</v>
      </c>
      <c r="D210" s="184">
        <v>500</v>
      </c>
      <c r="E210" s="185">
        <v>16000</v>
      </c>
      <c r="F210" s="180">
        <v>701</v>
      </c>
      <c r="G210" s="23" t="s">
        <v>1810</v>
      </c>
      <c r="H210" s="180">
        <v>5</v>
      </c>
    </row>
    <row r="211" spans="1:19" x14ac:dyDescent="0.25">
      <c r="A211" s="23" t="s">
        <v>1809</v>
      </c>
      <c r="B211" s="23">
        <v>214</v>
      </c>
      <c r="C211" s="183">
        <v>18000</v>
      </c>
      <c r="D211" s="184">
        <v>500</v>
      </c>
      <c r="E211" s="185">
        <v>18000</v>
      </c>
      <c r="F211" s="180">
        <v>701</v>
      </c>
      <c r="G211" s="23" t="s">
        <v>1810</v>
      </c>
      <c r="H211" s="180">
        <v>6</v>
      </c>
    </row>
    <row r="212" spans="1:19" x14ac:dyDescent="0.25">
      <c r="A212" s="23" t="s">
        <v>1811</v>
      </c>
      <c r="B212" s="23">
        <v>162</v>
      </c>
      <c r="C212" s="183">
        <v>10000</v>
      </c>
      <c r="D212" s="184">
        <v>500</v>
      </c>
      <c r="E212" s="185">
        <v>10000</v>
      </c>
      <c r="F212" s="180">
        <v>702</v>
      </c>
      <c r="G212" s="23" t="s">
        <v>1668</v>
      </c>
      <c r="H212" s="180">
        <v>2</v>
      </c>
    </row>
    <row r="213" spans="1:19" x14ac:dyDescent="0.25">
      <c r="A213" s="23" t="s">
        <v>1812</v>
      </c>
      <c r="B213" s="23">
        <v>162</v>
      </c>
      <c r="C213" s="183">
        <v>12000</v>
      </c>
      <c r="D213" s="184">
        <v>500</v>
      </c>
      <c r="E213" s="185">
        <v>12000</v>
      </c>
      <c r="F213" s="180">
        <v>702</v>
      </c>
      <c r="G213" s="23" t="s">
        <v>1668</v>
      </c>
      <c r="H213" s="180">
        <v>3</v>
      </c>
    </row>
    <row r="214" spans="1:19" x14ac:dyDescent="0.25">
      <c r="A214" s="23" t="s">
        <v>1813</v>
      </c>
      <c r="B214" s="23">
        <v>162</v>
      </c>
      <c r="C214" s="183">
        <v>14000</v>
      </c>
      <c r="D214" s="184">
        <v>500</v>
      </c>
      <c r="E214" s="185">
        <v>14000</v>
      </c>
      <c r="F214" s="180">
        <v>702</v>
      </c>
      <c r="G214" s="23" t="s">
        <v>1668</v>
      </c>
      <c r="H214" s="180">
        <v>4</v>
      </c>
    </row>
    <row r="215" spans="1:19" x14ac:dyDescent="0.25">
      <c r="A215" s="23" t="s">
        <v>1814</v>
      </c>
      <c r="B215" s="23">
        <v>162</v>
      </c>
      <c r="C215" s="183">
        <v>16000</v>
      </c>
      <c r="D215" s="184">
        <v>500</v>
      </c>
      <c r="E215" s="185">
        <v>16000</v>
      </c>
      <c r="F215" s="180">
        <v>702</v>
      </c>
      <c r="G215" s="23" t="s">
        <v>1668</v>
      </c>
      <c r="H215" s="180">
        <v>5</v>
      </c>
    </row>
    <row r="216" spans="1:19" x14ac:dyDescent="0.25">
      <c r="A216" s="23" t="s">
        <v>1815</v>
      </c>
      <c r="B216" s="23">
        <v>162</v>
      </c>
      <c r="C216" s="183">
        <v>18000</v>
      </c>
      <c r="D216" s="184">
        <v>500</v>
      </c>
      <c r="E216" s="185">
        <v>18000</v>
      </c>
      <c r="F216" s="180">
        <v>702</v>
      </c>
      <c r="G216" s="23" t="s">
        <v>1668</v>
      </c>
      <c r="H216" s="180">
        <v>6</v>
      </c>
    </row>
    <row r="217" spans="1:19" x14ac:dyDescent="0.25">
      <c r="A217" s="23" t="s">
        <v>1816</v>
      </c>
      <c r="B217" s="23">
        <v>135</v>
      </c>
      <c r="C217" s="183">
        <v>10000</v>
      </c>
      <c r="D217" s="184">
        <v>500</v>
      </c>
      <c r="E217" s="185">
        <v>10000</v>
      </c>
      <c r="F217" s="180">
        <v>704</v>
      </c>
      <c r="G217" s="23" t="s">
        <v>1666</v>
      </c>
      <c r="H217" s="180">
        <v>2</v>
      </c>
    </row>
    <row r="218" spans="1:19" x14ac:dyDescent="0.25">
      <c r="A218" s="23" t="s">
        <v>1820</v>
      </c>
      <c r="B218" s="23">
        <v>135</v>
      </c>
      <c r="C218" s="183">
        <v>12000</v>
      </c>
      <c r="D218" s="184">
        <v>500</v>
      </c>
      <c r="E218" s="185">
        <v>12000</v>
      </c>
      <c r="F218" s="180">
        <v>704</v>
      </c>
      <c r="G218" s="23" t="s">
        <v>1666</v>
      </c>
      <c r="H218" s="180">
        <v>3</v>
      </c>
    </row>
    <row r="219" spans="1:19" x14ac:dyDescent="0.25">
      <c r="A219" s="23" t="s">
        <v>1819</v>
      </c>
      <c r="B219" s="23">
        <v>135</v>
      </c>
      <c r="C219" s="183">
        <v>14000</v>
      </c>
      <c r="D219" s="184">
        <v>500</v>
      </c>
      <c r="E219" s="185">
        <v>14000</v>
      </c>
      <c r="F219" s="180">
        <v>704</v>
      </c>
      <c r="G219" s="23" t="s">
        <v>1666</v>
      </c>
      <c r="H219" s="180">
        <v>4</v>
      </c>
    </row>
    <row r="220" spans="1:19" x14ac:dyDescent="0.25">
      <c r="A220" s="23" t="s">
        <v>1818</v>
      </c>
      <c r="B220" s="23">
        <v>135</v>
      </c>
      <c r="C220" s="183">
        <v>16000</v>
      </c>
      <c r="D220" s="184">
        <v>500</v>
      </c>
      <c r="E220" s="185">
        <v>16000</v>
      </c>
      <c r="F220" s="180">
        <v>704</v>
      </c>
      <c r="G220" s="23" t="s">
        <v>1666</v>
      </c>
      <c r="H220" s="180">
        <v>5</v>
      </c>
    </row>
    <row r="221" spans="1:19" x14ac:dyDescent="0.25">
      <c r="A221" s="23" t="s">
        <v>1817</v>
      </c>
      <c r="B221" s="23">
        <v>135</v>
      </c>
      <c r="C221" s="183">
        <v>18000</v>
      </c>
      <c r="D221" s="184">
        <v>500</v>
      </c>
      <c r="E221" s="185">
        <v>18000</v>
      </c>
      <c r="F221" s="180">
        <v>704</v>
      </c>
      <c r="G221" s="23" t="s">
        <v>1666</v>
      </c>
      <c r="H221" s="180">
        <v>6</v>
      </c>
    </row>
    <row r="222" spans="1:19" x14ac:dyDescent="0.25">
      <c r="A222" s="23" t="s">
        <v>677</v>
      </c>
      <c r="B222" s="23">
        <v>40</v>
      </c>
      <c r="C222" s="183">
        <v>50000</v>
      </c>
      <c r="D222" s="184">
        <v>2000</v>
      </c>
      <c r="E222" s="185">
        <v>25000</v>
      </c>
      <c r="F222" s="180">
        <v>40</v>
      </c>
      <c r="G222" s="23" t="s">
        <v>679</v>
      </c>
      <c r="I222" s="23" t="s">
        <v>680</v>
      </c>
      <c r="K222" s="23" t="s">
        <v>681</v>
      </c>
    </row>
    <row r="223" spans="1:19" x14ac:dyDescent="0.25">
      <c r="A223" s="23" t="s">
        <v>678</v>
      </c>
      <c r="B223" s="23">
        <v>400</v>
      </c>
      <c r="C223" s="183">
        <v>50000</v>
      </c>
      <c r="D223" s="184">
        <v>2000</v>
      </c>
      <c r="E223" s="185">
        <v>25000</v>
      </c>
      <c r="F223" s="180">
        <v>41</v>
      </c>
      <c r="G223" s="23" t="s">
        <v>682</v>
      </c>
      <c r="I223" s="23" t="s">
        <v>683</v>
      </c>
    </row>
    <row r="224" spans="1:19" x14ac:dyDescent="0.25">
      <c r="A224" s="23" t="s">
        <v>2401</v>
      </c>
      <c r="B224" s="23">
        <v>912</v>
      </c>
      <c r="C224" s="183">
        <v>1000</v>
      </c>
      <c r="D224" s="184">
        <v>100</v>
      </c>
      <c r="E224" s="185">
        <v>1000</v>
      </c>
      <c r="F224" s="180">
        <v>726</v>
      </c>
      <c r="G224" s="23" t="s">
        <v>1720</v>
      </c>
      <c r="H224" s="28">
        <v>300</v>
      </c>
      <c r="I224" s="23" t="s">
        <v>2442</v>
      </c>
      <c r="J224" s="28">
        <v>300</v>
      </c>
      <c r="K224" s="23" t="s">
        <v>1762</v>
      </c>
      <c r="L224" s="180">
        <v>200</v>
      </c>
      <c r="M224" s="23" t="s">
        <v>825</v>
      </c>
      <c r="N224" s="23">
        <v>200</v>
      </c>
      <c r="R224" s="23" t="s">
        <v>1</v>
      </c>
      <c r="S224" s="23">
        <v>1</v>
      </c>
    </row>
    <row r="225" spans="1:21" x14ac:dyDescent="0.25">
      <c r="A225" s="23" t="s">
        <v>2402</v>
      </c>
      <c r="B225" s="23">
        <v>912</v>
      </c>
      <c r="C225" s="183">
        <v>1200</v>
      </c>
      <c r="D225" s="184">
        <v>100</v>
      </c>
      <c r="E225" s="185">
        <v>1200</v>
      </c>
      <c r="F225" s="180">
        <v>726</v>
      </c>
      <c r="G225" s="23" t="s">
        <v>1720</v>
      </c>
      <c r="H225" s="28">
        <v>400</v>
      </c>
      <c r="I225" s="23" t="s">
        <v>2442</v>
      </c>
      <c r="J225" s="28">
        <v>400</v>
      </c>
      <c r="K225" s="23" t="s">
        <v>1762</v>
      </c>
      <c r="L225" s="180">
        <v>200</v>
      </c>
      <c r="M225" s="23" t="s">
        <v>825</v>
      </c>
      <c r="N225" s="23">
        <v>200</v>
      </c>
      <c r="R225" s="23" t="s">
        <v>1</v>
      </c>
      <c r="S225" s="23">
        <v>2</v>
      </c>
    </row>
    <row r="226" spans="1:21" x14ac:dyDescent="0.25">
      <c r="A226" s="23" t="s">
        <v>2403</v>
      </c>
      <c r="B226" s="23">
        <v>912</v>
      </c>
      <c r="C226" s="183">
        <v>1400</v>
      </c>
      <c r="D226" s="184">
        <v>100</v>
      </c>
      <c r="E226" s="185">
        <v>1400</v>
      </c>
      <c r="F226" s="180">
        <v>726</v>
      </c>
      <c r="G226" s="23" t="s">
        <v>1720</v>
      </c>
      <c r="H226" s="28">
        <v>500</v>
      </c>
      <c r="I226" s="23" t="s">
        <v>2442</v>
      </c>
      <c r="J226" s="28">
        <v>500</v>
      </c>
      <c r="K226" s="23" t="s">
        <v>1762</v>
      </c>
      <c r="L226" s="180">
        <v>200</v>
      </c>
      <c r="M226" s="23" t="s">
        <v>825</v>
      </c>
      <c r="N226" s="23">
        <v>200</v>
      </c>
      <c r="R226" s="23" t="s">
        <v>1</v>
      </c>
      <c r="S226" s="23">
        <v>3</v>
      </c>
    </row>
    <row r="227" spans="1:21" x14ac:dyDescent="0.25">
      <c r="A227" s="23" t="s">
        <v>2404</v>
      </c>
      <c r="B227" s="23">
        <v>912</v>
      </c>
      <c r="C227" s="183">
        <v>1600</v>
      </c>
      <c r="D227" s="184">
        <v>100</v>
      </c>
      <c r="E227" s="185">
        <v>1600</v>
      </c>
      <c r="F227" s="180">
        <v>726</v>
      </c>
      <c r="G227" s="23" t="s">
        <v>1720</v>
      </c>
      <c r="H227" s="28">
        <v>600</v>
      </c>
      <c r="I227" s="23" t="s">
        <v>2442</v>
      </c>
      <c r="J227" s="28">
        <v>600</v>
      </c>
      <c r="K227" s="23" t="s">
        <v>1762</v>
      </c>
      <c r="L227" s="180">
        <v>200</v>
      </c>
      <c r="M227" s="23" t="s">
        <v>825</v>
      </c>
      <c r="N227" s="23">
        <v>200</v>
      </c>
      <c r="R227" s="23" t="s">
        <v>1</v>
      </c>
      <c r="S227" s="23">
        <v>4</v>
      </c>
    </row>
    <row r="228" spans="1:21" x14ac:dyDescent="0.25">
      <c r="A228" s="23" t="s">
        <v>2405</v>
      </c>
      <c r="B228" s="23">
        <v>912</v>
      </c>
      <c r="C228" s="183">
        <v>1800</v>
      </c>
      <c r="D228" s="184">
        <v>100</v>
      </c>
      <c r="E228" s="185">
        <v>1800</v>
      </c>
      <c r="F228" s="180">
        <v>726</v>
      </c>
      <c r="G228" s="23" t="s">
        <v>1720</v>
      </c>
      <c r="H228" s="28">
        <v>700</v>
      </c>
      <c r="I228" s="23" t="s">
        <v>2442</v>
      </c>
      <c r="J228" s="28">
        <v>700</v>
      </c>
      <c r="K228" s="23" t="s">
        <v>1762</v>
      </c>
      <c r="L228" s="180">
        <v>200</v>
      </c>
      <c r="M228" s="23" t="s">
        <v>825</v>
      </c>
      <c r="N228" s="23">
        <v>200</v>
      </c>
      <c r="R228" s="23" t="s">
        <v>1</v>
      </c>
      <c r="S228" s="23">
        <v>5</v>
      </c>
    </row>
    <row r="229" spans="1:21" x14ac:dyDescent="0.25">
      <c r="A229" s="23" t="s">
        <v>2406</v>
      </c>
      <c r="B229" s="23">
        <v>912</v>
      </c>
      <c r="C229" s="183">
        <v>2000</v>
      </c>
      <c r="D229" s="184">
        <v>100</v>
      </c>
      <c r="E229" s="185">
        <v>2000</v>
      </c>
      <c r="F229" s="180">
        <v>726</v>
      </c>
      <c r="G229" s="23" t="s">
        <v>1720</v>
      </c>
      <c r="H229" s="28">
        <v>800</v>
      </c>
      <c r="I229" s="23" t="s">
        <v>2442</v>
      </c>
      <c r="J229" s="28">
        <v>800</v>
      </c>
      <c r="K229" s="23" t="s">
        <v>1762</v>
      </c>
      <c r="L229" s="180">
        <v>200</v>
      </c>
      <c r="M229" s="23" t="s">
        <v>825</v>
      </c>
      <c r="N229" s="23">
        <v>200</v>
      </c>
      <c r="R229" s="23" t="s">
        <v>1</v>
      </c>
      <c r="S229" s="23">
        <v>6</v>
      </c>
    </row>
    <row r="230" spans="1:21" x14ac:dyDescent="0.25">
      <c r="A230" s="23" t="s">
        <v>2407</v>
      </c>
      <c r="B230" s="23">
        <v>912</v>
      </c>
      <c r="C230" s="183">
        <v>2200</v>
      </c>
      <c r="D230" s="184">
        <v>100</v>
      </c>
      <c r="E230" s="185">
        <v>2200</v>
      </c>
      <c r="F230" s="180">
        <v>726</v>
      </c>
      <c r="G230" s="23" t="s">
        <v>1720</v>
      </c>
      <c r="H230" s="28">
        <v>900</v>
      </c>
      <c r="I230" s="23" t="s">
        <v>2442</v>
      </c>
      <c r="J230" s="28">
        <v>900</v>
      </c>
      <c r="K230" s="23" t="s">
        <v>1762</v>
      </c>
      <c r="L230" s="180">
        <v>200</v>
      </c>
      <c r="M230" s="23" t="s">
        <v>825</v>
      </c>
      <c r="N230" s="23">
        <v>200</v>
      </c>
      <c r="R230" s="23" t="s">
        <v>1</v>
      </c>
      <c r="S230" s="23">
        <v>7</v>
      </c>
    </row>
    <row r="231" spans="1:21" x14ac:dyDescent="0.25">
      <c r="A231" s="23" t="s">
        <v>2408</v>
      </c>
      <c r="B231" s="23">
        <v>912</v>
      </c>
      <c r="C231" s="183">
        <v>2400</v>
      </c>
      <c r="D231" s="184">
        <v>100</v>
      </c>
      <c r="E231" s="185">
        <v>2400</v>
      </c>
      <c r="F231" s="180">
        <v>726</v>
      </c>
      <c r="G231" s="23" t="s">
        <v>1720</v>
      </c>
      <c r="H231" s="28">
        <v>1000</v>
      </c>
      <c r="I231" s="23" t="s">
        <v>2442</v>
      </c>
      <c r="J231" s="28">
        <v>1000</v>
      </c>
      <c r="K231" s="23" t="s">
        <v>1762</v>
      </c>
      <c r="L231" s="180">
        <v>200</v>
      </c>
      <c r="M231" s="23" t="s">
        <v>825</v>
      </c>
      <c r="N231" s="23">
        <v>200</v>
      </c>
      <c r="R231" s="23" t="s">
        <v>1</v>
      </c>
      <c r="S231" s="23">
        <v>8</v>
      </c>
    </row>
    <row r="232" spans="1:21" x14ac:dyDescent="0.25">
      <c r="A232" s="23" t="s">
        <v>2409</v>
      </c>
      <c r="B232" s="23">
        <v>912</v>
      </c>
      <c r="C232" s="183">
        <v>2600</v>
      </c>
      <c r="D232" s="184">
        <v>100</v>
      </c>
      <c r="E232" s="185">
        <v>2600</v>
      </c>
      <c r="F232" s="180">
        <v>726</v>
      </c>
      <c r="G232" s="23" t="s">
        <v>1720</v>
      </c>
      <c r="H232" s="28">
        <v>1100</v>
      </c>
      <c r="I232" s="23" t="s">
        <v>2442</v>
      </c>
      <c r="J232" s="28">
        <v>1100</v>
      </c>
      <c r="K232" s="23" t="s">
        <v>1762</v>
      </c>
      <c r="L232" s="180">
        <v>200</v>
      </c>
      <c r="M232" s="23" t="s">
        <v>825</v>
      </c>
      <c r="N232" s="23">
        <v>200</v>
      </c>
      <c r="R232" s="23" t="s">
        <v>1</v>
      </c>
      <c r="S232" s="23">
        <v>9</v>
      </c>
    </row>
    <row r="233" spans="1:21" x14ac:dyDescent="0.25">
      <c r="A233" s="23" t="s">
        <v>2410</v>
      </c>
      <c r="B233" s="23">
        <v>912</v>
      </c>
      <c r="C233" s="183">
        <v>2800</v>
      </c>
      <c r="D233" s="184">
        <v>100</v>
      </c>
      <c r="E233" s="185">
        <v>2800</v>
      </c>
      <c r="F233" s="180">
        <v>726</v>
      </c>
      <c r="G233" s="23" t="s">
        <v>1720</v>
      </c>
      <c r="H233" s="28">
        <v>1200</v>
      </c>
      <c r="I233" s="23" t="s">
        <v>2442</v>
      </c>
      <c r="J233" s="28">
        <v>1200</v>
      </c>
      <c r="K233" s="23" t="s">
        <v>1762</v>
      </c>
      <c r="L233" s="180">
        <v>200</v>
      </c>
      <c r="M233" s="23" t="s">
        <v>825</v>
      </c>
      <c r="N233" s="23">
        <v>200</v>
      </c>
      <c r="R233" s="23" t="s">
        <v>1</v>
      </c>
      <c r="S233" s="23">
        <v>10</v>
      </c>
    </row>
    <row r="234" spans="1:21" x14ac:dyDescent="0.25">
      <c r="A234" s="23" t="s">
        <v>3315</v>
      </c>
      <c r="B234" s="186">
        <v>377</v>
      </c>
      <c r="C234" s="183">
        <v>7500</v>
      </c>
      <c r="D234" s="184">
        <v>2500</v>
      </c>
      <c r="E234" s="185">
        <v>7500</v>
      </c>
      <c r="F234" s="180">
        <v>731</v>
      </c>
      <c r="G234" s="23" t="s">
        <v>1720</v>
      </c>
      <c r="H234" s="28">
        <v>700</v>
      </c>
      <c r="I234" s="23" t="s">
        <v>2442</v>
      </c>
      <c r="J234" s="28">
        <v>700</v>
      </c>
      <c r="K234" s="23" t="s">
        <v>1762</v>
      </c>
      <c r="L234" s="180">
        <v>1000</v>
      </c>
      <c r="M234" s="23" t="s">
        <v>825</v>
      </c>
      <c r="N234" s="23" t="s">
        <v>910</v>
      </c>
      <c r="O234" s="23" t="s">
        <v>1768</v>
      </c>
      <c r="P234" s="23" t="s">
        <v>1835</v>
      </c>
      <c r="R234" s="23" t="s">
        <v>1</v>
      </c>
      <c r="S234" s="186">
        <v>1</v>
      </c>
      <c r="T234" s="23" t="s">
        <v>694</v>
      </c>
      <c r="U234" s="23">
        <v>1</v>
      </c>
    </row>
    <row r="235" spans="1:21" x14ac:dyDescent="0.25">
      <c r="A235" s="23" t="s">
        <v>3316</v>
      </c>
      <c r="B235" s="186">
        <v>377</v>
      </c>
      <c r="C235" s="183">
        <v>8500</v>
      </c>
      <c r="D235" s="184">
        <v>2500</v>
      </c>
      <c r="E235" s="185">
        <v>8500</v>
      </c>
      <c r="F235" s="180">
        <v>731</v>
      </c>
      <c r="G235" s="23" t="s">
        <v>1720</v>
      </c>
      <c r="H235" s="180">
        <v>1000</v>
      </c>
      <c r="I235" s="23" t="s">
        <v>2442</v>
      </c>
      <c r="J235" s="180">
        <v>1000</v>
      </c>
      <c r="K235" s="23" t="s">
        <v>1762</v>
      </c>
      <c r="L235" s="180">
        <v>1000</v>
      </c>
      <c r="M235" s="23" t="s">
        <v>825</v>
      </c>
      <c r="N235" s="23" t="s">
        <v>910</v>
      </c>
      <c r="O235" s="23" t="s">
        <v>1768</v>
      </c>
      <c r="P235" s="23" t="s">
        <v>1835</v>
      </c>
      <c r="R235" s="23" t="s">
        <v>1</v>
      </c>
      <c r="S235" s="186">
        <v>3</v>
      </c>
      <c r="T235" s="23" t="s">
        <v>694</v>
      </c>
      <c r="U235" s="23">
        <v>2</v>
      </c>
    </row>
    <row r="236" spans="1:21" x14ac:dyDescent="0.25">
      <c r="A236" s="23" t="s">
        <v>3317</v>
      </c>
      <c r="B236" s="186">
        <v>377</v>
      </c>
      <c r="C236" s="183">
        <v>9500</v>
      </c>
      <c r="D236" s="184">
        <v>2500</v>
      </c>
      <c r="E236" s="185">
        <v>9500</v>
      </c>
      <c r="F236" s="180">
        <v>731</v>
      </c>
      <c r="G236" s="23" t="s">
        <v>1720</v>
      </c>
      <c r="H236" s="28">
        <v>1300</v>
      </c>
      <c r="I236" s="23" t="s">
        <v>2442</v>
      </c>
      <c r="J236" s="28">
        <v>1300</v>
      </c>
      <c r="K236" s="23" t="s">
        <v>1762</v>
      </c>
      <c r="L236" s="180">
        <v>1000</v>
      </c>
      <c r="M236" s="23" t="s">
        <v>825</v>
      </c>
      <c r="N236" s="23" t="s">
        <v>910</v>
      </c>
      <c r="O236" s="23" t="s">
        <v>1768</v>
      </c>
      <c r="P236" s="23" t="s">
        <v>1835</v>
      </c>
      <c r="R236" s="23" t="s">
        <v>1</v>
      </c>
      <c r="S236" s="186">
        <v>5</v>
      </c>
      <c r="T236" s="23" t="s">
        <v>694</v>
      </c>
      <c r="U236" s="23">
        <v>3</v>
      </c>
    </row>
    <row r="237" spans="1:21" x14ac:dyDescent="0.25">
      <c r="A237" s="23" t="s">
        <v>3318</v>
      </c>
      <c r="B237" s="186">
        <v>377</v>
      </c>
      <c r="C237" s="183">
        <v>10500</v>
      </c>
      <c r="D237" s="184">
        <v>2500</v>
      </c>
      <c r="E237" s="185">
        <v>10500</v>
      </c>
      <c r="F237" s="180">
        <v>731</v>
      </c>
      <c r="G237" s="23" t="s">
        <v>1720</v>
      </c>
      <c r="H237" s="180">
        <v>1600</v>
      </c>
      <c r="I237" s="23" t="s">
        <v>2442</v>
      </c>
      <c r="J237" s="180">
        <v>1600</v>
      </c>
      <c r="K237" s="23" t="s">
        <v>1762</v>
      </c>
      <c r="L237" s="180">
        <v>1000</v>
      </c>
      <c r="M237" s="23" t="s">
        <v>825</v>
      </c>
      <c r="N237" s="23" t="s">
        <v>910</v>
      </c>
      <c r="O237" s="23" t="s">
        <v>1768</v>
      </c>
      <c r="P237" s="23" t="s">
        <v>1835</v>
      </c>
      <c r="R237" s="23" t="s">
        <v>1</v>
      </c>
      <c r="S237" s="186">
        <v>7</v>
      </c>
      <c r="T237" s="23" t="s">
        <v>694</v>
      </c>
      <c r="U237" s="23">
        <v>4</v>
      </c>
    </row>
    <row r="238" spans="1:21" x14ac:dyDescent="0.25">
      <c r="A238" s="23" t="s">
        <v>3319</v>
      </c>
      <c r="B238" s="186">
        <v>377</v>
      </c>
      <c r="C238" s="183">
        <v>11500</v>
      </c>
      <c r="D238" s="184">
        <v>2500</v>
      </c>
      <c r="E238" s="185">
        <v>11500</v>
      </c>
      <c r="F238" s="180">
        <v>731</v>
      </c>
      <c r="G238" s="23" t="s">
        <v>1720</v>
      </c>
      <c r="H238" s="28">
        <v>1900</v>
      </c>
      <c r="I238" s="23" t="s">
        <v>2442</v>
      </c>
      <c r="J238" s="28">
        <v>1900</v>
      </c>
      <c r="K238" s="23" t="s">
        <v>1762</v>
      </c>
      <c r="L238" s="180">
        <v>1000</v>
      </c>
      <c r="M238" s="23" t="s">
        <v>825</v>
      </c>
      <c r="N238" s="23" t="s">
        <v>910</v>
      </c>
      <c r="O238" s="23" t="s">
        <v>1768</v>
      </c>
      <c r="P238" s="23" t="s">
        <v>1835</v>
      </c>
      <c r="R238" s="23" t="s">
        <v>1</v>
      </c>
      <c r="S238" s="186">
        <v>9</v>
      </c>
      <c r="T238" s="23" t="s">
        <v>694</v>
      </c>
      <c r="U238" s="23">
        <v>5</v>
      </c>
    </row>
    <row r="239" spans="1:21" x14ac:dyDescent="0.25">
      <c r="A239" s="23" t="s">
        <v>2411</v>
      </c>
      <c r="B239" s="23">
        <v>763</v>
      </c>
      <c r="C239" s="183">
        <v>1000</v>
      </c>
      <c r="D239" s="184">
        <v>1000</v>
      </c>
      <c r="E239" s="185">
        <v>100</v>
      </c>
      <c r="F239" s="180">
        <v>727</v>
      </c>
      <c r="G239" s="23" t="s">
        <v>1720</v>
      </c>
      <c r="H239" s="28">
        <v>300</v>
      </c>
      <c r="I239" s="23" t="s">
        <v>1732</v>
      </c>
      <c r="J239" s="28">
        <v>300</v>
      </c>
      <c r="K239" s="23" t="s">
        <v>2443</v>
      </c>
      <c r="L239" s="180">
        <v>30</v>
      </c>
      <c r="R239" s="23" t="s">
        <v>2</v>
      </c>
      <c r="S239" s="23">
        <v>1</v>
      </c>
    </row>
    <row r="240" spans="1:21" x14ac:dyDescent="0.25">
      <c r="A240" s="23" t="s">
        <v>2412</v>
      </c>
      <c r="B240" s="23">
        <v>763</v>
      </c>
      <c r="C240" s="183">
        <v>1200</v>
      </c>
      <c r="D240" s="184">
        <v>1200</v>
      </c>
      <c r="E240" s="185">
        <v>100</v>
      </c>
      <c r="F240" s="180">
        <v>727</v>
      </c>
      <c r="G240" s="23" t="s">
        <v>1720</v>
      </c>
      <c r="H240" s="28">
        <v>400</v>
      </c>
      <c r="I240" s="23" t="s">
        <v>1732</v>
      </c>
      <c r="J240" s="28">
        <v>400</v>
      </c>
      <c r="K240" s="23" t="s">
        <v>2443</v>
      </c>
      <c r="L240" s="180">
        <v>30</v>
      </c>
      <c r="R240" s="23" t="s">
        <v>2</v>
      </c>
      <c r="S240" s="23">
        <v>2</v>
      </c>
    </row>
    <row r="241" spans="1:21" x14ac:dyDescent="0.25">
      <c r="A241" s="23" t="s">
        <v>2413</v>
      </c>
      <c r="B241" s="23">
        <v>763</v>
      </c>
      <c r="C241" s="183">
        <v>1400</v>
      </c>
      <c r="D241" s="184">
        <v>1400</v>
      </c>
      <c r="E241" s="185">
        <v>100</v>
      </c>
      <c r="F241" s="180">
        <v>727</v>
      </c>
      <c r="G241" s="23" t="s">
        <v>1720</v>
      </c>
      <c r="H241" s="28">
        <v>500</v>
      </c>
      <c r="I241" s="23" t="s">
        <v>1732</v>
      </c>
      <c r="J241" s="28">
        <v>500</v>
      </c>
      <c r="K241" s="23" t="s">
        <v>2443</v>
      </c>
      <c r="L241" s="180">
        <v>30</v>
      </c>
      <c r="R241" s="23" t="s">
        <v>2</v>
      </c>
      <c r="S241" s="23">
        <v>3</v>
      </c>
    </row>
    <row r="242" spans="1:21" x14ac:dyDescent="0.25">
      <c r="A242" s="23" t="s">
        <v>2414</v>
      </c>
      <c r="B242" s="23">
        <v>763</v>
      </c>
      <c r="C242" s="183">
        <v>1600</v>
      </c>
      <c r="D242" s="184">
        <v>1600</v>
      </c>
      <c r="E242" s="185">
        <v>100</v>
      </c>
      <c r="F242" s="180">
        <v>727</v>
      </c>
      <c r="G242" s="23" t="s">
        <v>1720</v>
      </c>
      <c r="H242" s="28">
        <v>600</v>
      </c>
      <c r="I242" s="23" t="s">
        <v>1732</v>
      </c>
      <c r="J242" s="28">
        <v>600</v>
      </c>
      <c r="K242" s="23" t="s">
        <v>2443</v>
      </c>
      <c r="L242" s="180">
        <v>30</v>
      </c>
      <c r="R242" s="23" t="s">
        <v>2</v>
      </c>
      <c r="S242" s="23">
        <v>4</v>
      </c>
    </row>
    <row r="243" spans="1:21" x14ac:dyDescent="0.25">
      <c r="A243" s="23" t="s">
        <v>2415</v>
      </c>
      <c r="B243" s="23">
        <v>763</v>
      </c>
      <c r="C243" s="183">
        <v>1800</v>
      </c>
      <c r="D243" s="184">
        <v>1800</v>
      </c>
      <c r="E243" s="185">
        <v>100</v>
      </c>
      <c r="F243" s="180">
        <v>727</v>
      </c>
      <c r="G243" s="23" t="s">
        <v>1720</v>
      </c>
      <c r="H243" s="28">
        <v>700</v>
      </c>
      <c r="I243" s="23" t="s">
        <v>1732</v>
      </c>
      <c r="J243" s="28">
        <v>700</v>
      </c>
      <c r="K243" s="23" t="s">
        <v>2443</v>
      </c>
      <c r="L243" s="180">
        <v>30</v>
      </c>
      <c r="R243" s="23" t="s">
        <v>2</v>
      </c>
      <c r="S243" s="23">
        <v>5</v>
      </c>
    </row>
    <row r="244" spans="1:21" x14ac:dyDescent="0.25">
      <c r="A244" s="23" t="s">
        <v>2416</v>
      </c>
      <c r="B244" s="23">
        <v>763</v>
      </c>
      <c r="C244" s="183">
        <v>2000</v>
      </c>
      <c r="D244" s="184">
        <v>2000</v>
      </c>
      <c r="E244" s="185">
        <v>100</v>
      </c>
      <c r="F244" s="180">
        <v>727</v>
      </c>
      <c r="G244" s="23" t="s">
        <v>1720</v>
      </c>
      <c r="H244" s="28">
        <v>800</v>
      </c>
      <c r="I244" s="23" t="s">
        <v>1732</v>
      </c>
      <c r="J244" s="28">
        <v>800</v>
      </c>
      <c r="K244" s="23" t="s">
        <v>2443</v>
      </c>
      <c r="L244" s="180">
        <v>30</v>
      </c>
      <c r="R244" s="23" t="s">
        <v>2</v>
      </c>
      <c r="S244" s="23">
        <v>6</v>
      </c>
    </row>
    <row r="245" spans="1:21" x14ac:dyDescent="0.25">
      <c r="A245" s="23" t="s">
        <v>2417</v>
      </c>
      <c r="B245" s="23">
        <v>763</v>
      </c>
      <c r="C245" s="183">
        <v>2200</v>
      </c>
      <c r="D245" s="184">
        <v>2200</v>
      </c>
      <c r="E245" s="185">
        <v>100</v>
      </c>
      <c r="F245" s="180">
        <v>727</v>
      </c>
      <c r="G245" s="23" t="s">
        <v>1720</v>
      </c>
      <c r="H245" s="28">
        <v>900</v>
      </c>
      <c r="I245" s="23" t="s">
        <v>1732</v>
      </c>
      <c r="J245" s="28">
        <v>900</v>
      </c>
      <c r="K245" s="23" t="s">
        <v>2443</v>
      </c>
      <c r="L245" s="180">
        <v>30</v>
      </c>
      <c r="R245" s="23" t="s">
        <v>2</v>
      </c>
      <c r="S245" s="23">
        <v>7</v>
      </c>
    </row>
    <row r="246" spans="1:21" x14ac:dyDescent="0.25">
      <c r="A246" s="23" t="s">
        <v>2418</v>
      </c>
      <c r="B246" s="23">
        <v>763</v>
      </c>
      <c r="C246" s="183">
        <v>2400</v>
      </c>
      <c r="D246" s="184">
        <v>2400</v>
      </c>
      <c r="E246" s="185">
        <v>100</v>
      </c>
      <c r="F246" s="180">
        <v>727</v>
      </c>
      <c r="G246" s="23" t="s">
        <v>1720</v>
      </c>
      <c r="H246" s="28">
        <v>1000</v>
      </c>
      <c r="I246" s="23" t="s">
        <v>1732</v>
      </c>
      <c r="J246" s="28">
        <v>1000</v>
      </c>
      <c r="K246" s="23" t="s">
        <v>2443</v>
      </c>
      <c r="L246" s="180">
        <v>30</v>
      </c>
      <c r="R246" s="23" t="s">
        <v>2</v>
      </c>
      <c r="S246" s="23">
        <v>8</v>
      </c>
    </row>
    <row r="247" spans="1:21" x14ac:dyDescent="0.25">
      <c r="A247" s="23" t="s">
        <v>2420</v>
      </c>
      <c r="B247" s="23">
        <v>763</v>
      </c>
      <c r="C247" s="183">
        <v>2600</v>
      </c>
      <c r="D247" s="184">
        <v>2600</v>
      </c>
      <c r="E247" s="185">
        <v>100</v>
      </c>
      <c r="F247" s="180">
        <v>727</v>
      </c>
      <c r="G247" s="23" t="s">
        <v>1720</v>
      </c>
      <c r="H247" s="28">
        <v>1100</v>
      </c>
      <c r="I247" s="23" t="s">
        <v>1732</v>
      </c>
      <c r="J247" s="28">
        <v>1100</v>
      </c>
      <c r="K247" s="23" t="s">
        <v>2443</v>
      </c>
      <c r="L247" s="180">
        <v>30</v>
      </c>
      <c r="R247" s="23" t="s">
        <v>2</v>
      </c>
      <c r="S247" s="23">
        <v>9</v>
      </c>
    </row>
    <row r="248" spans="1:21" x14ac:dyDescent="0.25">
      <c r="A248" s="23" t="s">
        <v>2419</v>
      </c>
      <c r="B248" s="23">
        <v>763</v>
      </c>
      <c r="C248" s="183">
        <v>2800</v>
      </c>
      <c r="D248" s="184">
        <v>2800</v>
      </c>
      <c r="E248" s="185">
        <v>100</v>
      </c>
      <c r="F248" s="180">
        <v>727</v>
      </c>
      <c r="G248" s="23" t="s">
        <v>1720</v>
      </c>
      <c r="H248" s="28">
        <v>1200</v>
      </c>
      <c r="I248" s="23" t="s">
        <v>1732</v>
      </c>
      <c r="J248" s="28">
        <v>1200</v>
      </c>
      <c r="K248" s="23" t="s">
        <v>2443</v>
      </c>
      <c r="L248" s="180">
        <v>30</v>
      </c>
      <c r="R248" s="23" t="s">
        <v>2</v>
      </c>
      <c r="S248" s="23">
        <v>10</v>
      </c>
    </row>
    <row r="249" spans="1:21" x14ac:dyDescent="0.25">
      <c r="A249" s="23" t="s">
        <v>3320</v>
      </c>
      <c r="B249" s="186">
        <v>380</v>
      </c>
      <c r="C249" s="183">
        <v>7500</v>
      </c>
      <c r="D249" s="184">
        <v>7500</v>
      </c>
      <c r="E249" s="185">
        <v>2500</v>
      </c>
      <c r="F249" s="180">
        <v>732</v>
      </c>
      <c r="G249" s="23" t="s">
        <v>1720</v>
      </c>
      <c r="H249" s="28">
        <v>700</v>
      </c>
      <c r="I249" s="23" t="s">
        <v>1732</v>
      </c>
      <c r="J249" s="28">
        <v>700</v>
      </c>
      <c r="K249" s="23" t="s">
        <v>2443</v>
      </c>
      <c r="L249" s="180">
        <v>50</v>
      </c>
      <c r="M249" s="23" t="s">
        <v>1768</v>
      </c>
      <c r="N249" s="23" t="s">
        <v>1835</v>
      </c>
      <c r="R249" s="23" t="s">
        <v>2</v>
      </c>
      <c r="S249" s="186">
        <v>1</v>
      </c>
      <c r="T249" s="23" t="s">
        <v>694</v>
      </c>
      <c r="U249" s="23">
        <v>1</v>
      </c>
    </row>
    <row r="250" spans="1:21" x14ac:dyDescent="0.25">
      <c r="A250" s="23" t="s">
        <v>3321</v>
      </c>
      <c r="B250" s="186">
        <v>380</v>
      </c>
      <c r="C250" s="183">
        <v>8500</v>
      </c>
      <c r="D250" s="184">
        <v>8500</v>
      </c>
      <c r="E250" s="185">
        <v>2500</v>
      </c>
      <c r="F250" s="180">
        <v>732</v>
      </c>
      <c r="G250" s="23" t="s">
        <v>1720</v>
      </c>
      <c r="H250" s="180">
        <v>1000</v>
      </c>
      <c r="I250" s="23" t="s">
        <v>1732</v>
      </c>
      <c r="J250" s="180">
        <v>1000</v>
      </c>
      <c r="K250" s="23" t="s">
        <v>2443</v>
      </c>
      <c r="L250" s="180">
        <v>50</v>
      </c>
      <c r="M250" s="23" t="s">
        <v>1768</v>
      </c>
      <c r="N250" s="23" t="s">
        <v>1835</v>
      </c>
      <c r="R250" s="23" t="s">
        <v>2</v>
      </c>
      <c r="S250" s="186">
        <v>3</v>
      </c>
      <c r="T250" s="23" t="s">
        <v>694</v>
      </c>
      <c r="U250" s="23">
        <v>2</v>
      </c>
    </row>
    <row r="251" spans="1:21" x14ac:dyDescent="0.25">
      <c r="A251" s="23" t="s">
        <v>3322</v>
      </c>
      <c r="B251" s="186">
        <v>380</v>
      </c>
      <c r="C251" s="183">
        <v>9500</v>
      </c>
      <c r="D251" s="184">
        <v>9500</v>
      </c>
      <c r="E251" s="185">
        <v>2500</v>
      </c>
      <c r="F251" s="180">
        <v>732</v>
      </c>
      <c r="G251" s="23" t="s">
        <v>1720</v>
      </c>
      <c r="H251" s="28">
        <v>1300</v>
      </c>
      <c r="I251" s="23" t="s">
        <v>1732</v>
      </c>
      <c r="J251" s="28">
        <v>1300</v>
      </c>
      <c r="K251" s="23" t="s">
        <v>2443</v>
      </c>
      <c r="L251" s="180">
        <v>50</v>
      </c>
      <c r="M251" s="23" t="s">
        <v>1768</v>
      </c>
      <c r="N251" s="23" t="s">
        <v>1835</v>
      </c>
      <c r="R251" s="23" t="s">
        <v>2</v>
      </c>
      <c r="S251" s="186">
        <v>5</v>
      </c>
      <c r="T251" s="23" t="s">
        <v>694</v>
      </c>
      <c r="U251" s="23">
        <v>3</v>
      </c>
    </row>
    <row r="252" spans="1:21" x14ac:dyDescent="0.25">
      <c r="A252" s="23" t="s">
        <v>3323</v>
      </c>
      <c r="B252" s="186">
        <v>380</v>
      </c>
      <c r="C252" s="183">
        <v>10500</v>
      </c>
      <c r="D252" s="184">
        <v>10500</v>
      </c>
      <c r="E252" s="185">
        <v>2500</v>
      </c>
      <c r="F252" s="180">
        <v>732</v>
      </c>
      <c r="G252" s="23" t="s">
        <v>1720</v>
      </c>
      <c r="H252" s="180">
        <v>1600</v>
      </c>
      <c r="I252" s="23" t="s">
        <v>1732</v>
      </c>
      <c r="J252" s="180">
        <v>1600</v>
      </c>
      <c r="K252" s="23" t="s">
        <v>2443</v>
      </c>
      <c r="L252" s="180">
        <v>50</v>
      </c>
      <c r="M252" s="23" t="s">
        <v>1768</v>
      </c>
      <c r="N252" s="23" t="s">
        <v>1835</v>
      </c>
      <c r="R252" s="23" t="s">
        <v>2</v>
      </c>
      <c r="S252" s="186">
        <v>7</v>
      </c>
      <c r="T252" s="23" t="s">
        <v>694</v>
      </c>
      <c r="U252" s="23">
        <v>4</v>
      </c>
    </row>
    <row r="253" spans="1:21" x14ac:dyDescent="0.25">
      <c r="A253" s="23" t="s">
        <v>3324</v>
      </c>
      <c r="B253" s="186">
        <v>380</v>
      </c>
      <c r="C253" s="183">
        <v>11500</v>
      </c>
      <c r="D253" s="184">
        <v>11500</v>
      </c>
      <c r="E253" s="185">
        <v>2500</v>
      </c>
      <c r="F253" s="180">
        <v>732</v>
      </c>
      <c r="G253" s="23" t="s">
        <v>1720</v>
      </c>
      <c r="H253" s="28">
        <v>1900</v>
      </c>
      <c r="I253" s="23" t="s">
        <v>1732</v>
      </c>
      <c r="J253" s="28">
        <v>1900</v>
      </c>
      <c r="K253" s="23" t="s">
        <v>2443</v>
      </c>
      <c r="L253" s="180">
        <v>50</v>
      </c>
      <c r="M253" s="23" t="s">
        <v>1768</v>
      </c>
      <c r="N253" s="23" t="s">
        <v>1835</v>
      </c>
      <c r="R253" s="23" t="s">
        <v>2</v>
      </c>
      <c r="S253" s="186">
        <v>9</v>
      </c>
      <c r="T253" s="23" t="s">
        <v>694</v>
      </c>
      <c r="U253" s="23">
        <v>5</v>
      </c>
    </row>
    <row r="254" spans="1:21" x14ac:dyDescent="0.25">
      <c r="A254" s="23" t="s">
        <v>2421</v>
      </c>
      <c r="B254" s="23">
        <v>631</v>
      </c>
      <c r="C254" s="183">
        <v>100</v>
      </c>
      <c r="D254" s="184">
        <v>1000</v>
      </c>
      <c r="E254" s="185">
        <v>1000</v>
      </c>
      <c r="F254" s="180">
        <v>728</v>
      </c>
      <c r="G254" s="23" t="s">
        <v>1732</v>
      </c>
      <c r="H254" s="28">
        <v>300</v>
      </c>
      <c r="I254" s="23" t="s">
        <v>2442</v>
      </c>
      <c r="J254" s="28">
        <v>300</v>
      </c>
      <c r="K254" s="23" t="s">
        <v>2444</v>
      </c>
      <c r="L254" s="180">
        <v>90</v>
      </c>
      <c r="R254" s="23" t="s">
        <v>3</v>
      </c>
      <c r="S254" s="23">
        <v>1</v>
      </c>
    </row>
    <row r="255" spans="1:21" x14ac:dyDescent="0.25">
      <c r="A255" s="23" t="s">
        <v>2422</v>
      </c>
      <c r="B255" s="23">
        <v>631</v>
      </c>
      <c r="C255" s="183">
        <v>100</v>
      </c>
      <c r="D255" s="184">
        <v>1200</v>
      </c>
      <c r="E255" s="185">
        <v>1200</v>
      </c>
      <c r="F255" s="180">
        <v>728</v>
      </c>
      <c r="G255" s="23" t="s">
        <v>1732</v>
      </c>
      <c r="H255" s="28">
        <v>400</v>
      </c>
      <c r="I255" s="23" t="s">
        <v>2442</v>
      </c>
      <c r="J255" s="28">
        <v>400</v>
      </c>
      <c r="K255" s="23" t="s">
        <v>2444</v>
      </c>
      <c r="L255" s="180">
        <v>90</v>
      </c>
      <c r="R255" s="23" t="s">
        <v>3</v>
      </c>
      <c r="S255" s="23">
        <v>2</v>
      </c>
    </row>
    <row r="256" spans="1:21" x14ac:dyDescent="0.25">
      <c r="A256" s="23" t="s">
        <v>2423</v>
      </c>
      <c r="B256" s="23">
        <v>631</v>
      </c>
      <c r="C256" s="183">
        <v>100</v>
      </c>
      <c r="D256" s="184">
        <v>1400</v>
      </c>
      <c r="E256" s="185">
        <v>1400</v>
      </c>
      <c r="F256" s="180">
        <v>728</v>
      </c>
      <c r="G256" s="23" t="s">
        <v>1732</v>
      </c>
      <c r="H256" s="28">
        <v>500</v>
      </c>
      <c r="I256" s="23" t="s">
        <v>2442</v>
      </c>
      <c r="J256" s="28">
        <v>500</v>
      </c>
      <c r="K256" s="23" t="s">
        <v>2444</v>
      </c>
      <c r="L256" s="180">
        <v>90</v>
      </c>
      <c r="R256" s="23" t="s">
        <v>3</v>
      </c>
      <c r="S256" s="23">
        <v>3</v>
      </c>
    </row>
    <row r="257" spans="1:21" x14ac:dyDescent="0.25">
      <c r="A257" s="23" t="s">
        <v>2424</v>
      </c>
      <c r="B257" s="23">
        <v>631</v>
      </c>
      <c r="C257" s="183">
        <v>100</v>
      </c>
      <c r="D257" s="184">
        <v>1600</v>
      </c>
      <c r="E257" s="185">
        <v>1600</v>
      </c>
      <c r="F257" s="180">
        <v>728</v>
      </c>
      <c r="G257" s="23" t="s">
        <v>1732</v>
      </c>
      <c r="H257" s="28">
        <v>600</v>
      </c>
      <c r="I257" s="23" t="s">
        <v>2442</v>
      </c>
      <c r="J257" s="28">
        <v>600</v>
      </c>
      <c r="K257" s="23" t="s">
        <v>2444</v>
      </c>
      <c r="L257" s="180">
        <v>90</v>
      </c>
      <c r="R257" s="23" t="s">
        <v>3</v>
      </c>
      <c r="S257" s="23">
        <v>4</v>
      </c>
    </row>
    <row r="258" spans="1:21" x14ac:dyDescent="0.25">
      <c r="A258" s="23" t="s">
        <v>2425</v>
      </c>
      <c r="B258" s="23">
        <v>631</v>
      </c>
      <c r="C258" s="183">
        <v>100</v>
      </c>
      <c r="D258" s="184">
        <v>1800</v>
      </c>
      <c r="E258" s="185">
        <v>1800</v>
      </c>
      <c r="F258" s="180">
        <v>728</v>
      </c>
      <c r="G258" s="23" t="s">
        <v>1732</v>
      </c>
      <c r="H258" s="28">
        <v>700</v>
      </c>
      <c r="I258" s="23" t="s">
        <v>2442</v>
      </c>
      <c r="J258" s="28">
        <v>700</v>
      </c>
      <c r="K258" s="23" t="s">
        <v>2444</v>
      </c>
      <c r="L258" s="180">
        <v>90</v>
      </c>
      <c r="R258" s="23" t="s">
        <v>3</v>
      </c>
      <c r="S258" s="23">
        <v>5</v>
      </c>
    </row>
    <row r="259" spans="1:21" x14ac:dyDescent="0.25">
      <c r="A259" s="23" t="s">
        <v>2437</v>
      </c>
      <c r="B259" s="23">
        <v>631</v>
      </c>
      <c r="C259" s="183">
        <v>100</v>
      </c>
      <c r="D259" s="184">
        <v>2000</v>
      </c>
      <c r="E259" s="185">
        <v>2000</v>
      </c>
      <c r="F259" s="180">
        <v>728</v>
      </c>
      <c r="G259" s="23" t="s">
        <v>1732</v>
      </c>
      <c r="H259" s="28">
        <v>800</v>
      </c>
      <c r="I259" s="23" t="s">
        <v>2442</v>
      </c>
      <c r="J259" s="28">
        <v>800</v>
      </c>
      <c r="K259" s="23" t="s">
        <v>2444</v>
      </c>
      <c r="L259" s="180">
        <v>90</v>
      </c>
      <c r="R259" s="23" t="s">
        <v>3</v>
      </c>
      <c r="S259" s="23">
        <v>6</v>
      </c>
    </row>
    <row r="260" spans="1:21" x14ac:dyDescent="0.25">
      <c r="A260" s="23" t="s">
        <v>2438</v>
      </c>
      <c r="B260" s="23">
        <v>631</v>
      </c>
      <c r="C260" s="183">
        <v>100</v>
      </c>
      <c r="D260" s="184">
        <v>2200</v>
      </c>
      <c r="E260" s="185">
        <v>2200</v>
      </c>
      <c r="F260" s="180">
        <v>728</v>
      </c>
      <c r="G260" s="23" t="s">
        <v>1732</v>
      </c>
      <c r="H260" s="28">
        <v>900</v>
      </c>
      <c r="I260" s="23" t="s">
        <v>2442</v>
      </c>
      <c r="J260" s="28">
        <v>900</v>
      </c>
      <c r="K260" s="23" t="s">
        <v>2444</v>
      </c>
      <c r="L260" s="180">
        <v>90</v>
      </c>
      <c r="R260" s="23" t="s">
        <v>3</v>
      </c>
      <c r="S260" s="23">
        <v>7</v>
      </c>
    </row>
    <row r="261" spans="1:21" x14ac:dyDescent="0.25">
      <c r="A261" s="23" t="s">
        <v>2439</v>
      </c>
      <c r="B261" s="23">
        <v>631</v>
      </c>
      <c r="C261" s="183">
        <v>100</v>
      </c>
      <c r="D261" s="184">
        <v>2400</v>
      </c>
      <c r="E261" s="185">
        <v>2400</v>
      </c>
      <c r="F261" s="180">
        <v>728</v>
      </c>
      <c r="G261" s="23" t="s">
        <v>1732</v>
      </c>
      <c r="H261" s="28">
        <v>1000</v>
      </c>
      <c r="I261" s="23" t="s">
        <v>2442</v>
      </c>
      <c r="J261" s="28">
        <v>1000</v>
      </c>
      <c r="K261" s="23" t="s">
        <v>2444</v>
      </c>
      <c r="L261" s="180">
        <v>90</v>
      </c>
      <c r="R261" s="23" t="s">
        <v>3</v>
      </c>
      <c r="S261" s="23">
        <v>8</v>
      </c>
    </row>
    <row r="262" spans="1:21" x14ac:dyDescent="0.25">
      <c r="A262" s="23" t="s">
        <v>2440</v>
      </c>
      <c r="B262" s="23">
        <v>631</v>
      </c>
      <c r="C262" s="183">
        <v>100</v>
      </c>
      <c r="D262" s="184">
        <v>2600</v>
      </c>
      <c r="E262" s="185">
        <v>2600</v>
      </c>
      <c r="F262" s="180">
        <v>728</v>
      </c>
      <c r="G262" s="23" t="s">
        <v>1732</v>
      </c>
      <c r="H262" s="28">
        <v>1100</v>
      </c>
      <c r="I262" s="23" t="s">
        <v>2442</v>
      </c>
      <c r="J262" s="28">
        <v>1100</v>
      </c>
      <c r="K262" s="23" t="s">
        <v>2444</v>
      </c>
      <c r="L262" s="180">
        <v>90</v>
      </c>
      <c r="R262" s="23" t="s">
        <v>3</v>
      </c>
      <c r="S262" s="23">
        <v>9</v>
      </c>
    </row>
    <row r="263" spans="1:21" x14ac:dyDescent="0.25">
      <c r="A263" s="23" t="s">
        <v>2441</v>
      </c>
      <c r="B263" s="23">
        <v>631</v>
      </c>
      <c r="C263" s="183">
        <v>100</v>
      </c>
      <c r="D263" s="184">
        <v>2800</v>
      </c>
      <c r="E263" s="185">
        <v>2800</v>
      </c>
      <c r="F263" s="180">
        <v>728</v>
      </c>
      <c r="G263" s="23" t="s">
        <v>1732</v>
      </c>
      <c r="H263" s="28">
        <v>1200</v>
      </c>
      <c r="I263" s="23" t="s">
        <v>2442</v>
      </c>
      <c r="J263" s="28">
        <v>1200</v>
      </c>
      <c r="K263" s="23" t="s">
        <v>2444</v>
      </c>
      <c r="L263" s="180">
        <v>90</v>
      </c>
      <c r="R263" s="23" t="s">
        <v>3</v>
      </c>
      <c r="S263" s="23">
        <v>10</v>
      </c>
    </row>
    <row r="264" spans="1:21" x14ac:dyDescent="0.25">
      <c r="A264" s="23" t="s">
        <v>3325</v>
      </c>
      <c r="B264" s="186">
        <v>644</v>
      </c>
      <c r="C264" s="183">
        <v>2500</v>
      </c>
      <c r="D264" s="184">
        <v>7500</v>
      </c>
      <c r="E264" s="185">
        <v>7500</v>
      </c>
      <c r="F264" s="180">
        <v>733</v>
      </c>
      <c r="G264" s="23" t="s">
        <v>1732</v>
      </c>
      <c r="H264" s="28">
        <v>700</v>
      </c>
      <c r="I264" s="23" t="s">
        <v>2442</v>
      </c>
      <c r="J264" s="28">
        <v>700</v>
      </c>
      <c r="K264" s="23" t="s">
        <v>2444</v>
      </c>
      <c r="L264" s="180">
        <v>60</v>
      </c>
      <c r="M264" s="23" t="s">
        <v>1768</v>
      </c>
      <c r="N264" s="23" t="s">
        <v>1835</v>
      </c>
      <c r="R264" s="23" t="s">
        <v>3</v>
      </c>
      <c r="S264" s="186">
        <v>1</v>
      </c>
      <c r="T264" s="23" t="s">
        <v>694</v>
      </c>
      <c r="U264" s="23">
        <v>1</v>
      </c>
    </row>
    <row r="265" spans="1:21" x14ac:dyDescent="0.25">
      <c r="A265" s="23" t="s">
        <v>3326</v>
      </c>
      <c r="B265" s="186">
        <v>644</v>
      </c>
      <c r="C265" s="183">
        <v>2500</v>
      </c>
      <c r="D265" s="184">
        <v>8500</v>
      </c>
      <c r="E265" s="185">
        <v>8500</v>
      </c>
      <c r="F265" s="180">
        <v>733</v>
      </c>
      <c r="G265" s="23" t="s">
        <v>1732</v>
      </c>
      <c r="H265" s="180">
        <v>1000</v>
      </c>
      <c r="I265" s="23" t="s">
        <v>2442</v>
      </c>
      <c r="J265" s="180">
        <v>1000</v>
      </c>
      <c r="K265" s="23" t="s">
        <v>2444</v>
      </c>
      <c r="L265" s="180">
        <v>60</v>
      </c>
      <c r="M265" s="23" t="s">
        <v>1768</v>
      </c>
      <c r="N265" s="23" t="s">
        <v>1835</v>
      </c>
      <c r="R265" s="23" t="s">
        <v>3</v>
      </c>
      <c r="S265" s="186">
        <v>3</v>
      </c>
      <c r="T265" s="23" t="s">
        <v>694</v>
      </c>
      <c r="U265" s="23">
        <v>2</v>
      </c>
    </row>
    <row r="266" spans="1:21" x14ac:dyDescent="0.25">
      <c r="A266" s="23" t="s">
        <v>3327</v>
      </c>
      <c r="B266" s="186">
        <v>644</v>
      </c>
      <c r="C266" s="183">
        <v>2500</v>
      </c>
      <c r="D266" s="184">
        <v>9500</v>
      </c>
      <c r="E266" s="185">
        <v>9500</v>
      </c>
      <c r="F266" s="180">
        <v>733</v>
      </c>
      <c r="G266" s="23" t="s">
        <v>1732</v>
      </c>
      <c r="H266" s="28">
        <v>1300</v>
      </c>
      <c r="I266" s="23" t="s">
        <v>2442</v>
      </c>
      <c r="J266" s="28">
        <v>1300</v>
      </c>
      <c r="K266" s="23" t="s">
        <v>2444</v>
      </c>
      <c r="L266" s="180">
        <v>60</v>
      </c>
      <c r="M266" s="23" t="s">
        <v>1768</v>
      </c>
      <c r="N266" s="23" t="s">
        <v>1835</v>
      </c>
      <c r="R266" s="23" t="s">
        <v>3</v>
      </c>
      <c r="S266" s="186">
        <v>5</v>
      </c>
      <c r="T266" s="23" t="s">
        <v>694</v>
      </c>
      <c r="U266" s="23">
        <v>3</v>
      </c>
    </row>
    <row r="267" spans="1:21" x14ac:dyDescent="0.25">
      <c r="A267" s="23" t="s">
        <v>3328</v>
      </c>
      <c r="B267" s="186">
        <v>644</v>
      </c>
      <c r="C267" s="183">
        <v>2500</v>
      </c>
      <c r="D267" s="184">
        <v>10500</v>
      </c>
      <c r="E267" s="185">
        <v>10500</v>
      </c>
      <c r="F267" s="180">
        <v>733</v>
      </c>
      <c r="G267" s="23" t="s">
        <v>1732</v>
      </c>
      <c r="H267" s="180">
        <v>1600</v>
      </c>
      <c r="I267" s="23" t="s">
        <v>2442</v>
      </c>
      <c r="J267" s="180">
        <v>1600</v>
      </c>
      <c r="K267" s="23" t="s">
        <v>2444</v>
      </c>
      <c r="L267" s="180">
        <v>60</v>
      </c>
      <c r="M267" s="23" t="s">
        <v>1768</v>
      </c>
      <c r="N267" s="23" t="s">
        <v>1835</v>
      </c>
      <c r="R267" s="23" t="s">
        <v>3</v>
      </c>
      <c r="S267" s="186">
        <v>7</v>
      </c>
      <c r="T267" s="23" t="s">
        <v>694</v>
      </c>
      <c r="U267" s="23">
        <v>4</v>
      </c>
    </row>
    <row r="268" spans="1:21" x14ac:dyDescent="0.25">
      <c r="A268" s="23" t="s">
        <v>3329</v>
      </c>
      <c r="B268" s="186">
        <v>644</v>
      </c>
      <c r="C268" s="183">
        <v>2500</v>
      </c>
      <c r="D268" s="184">
        <v>11500</v>
      </c>
      <c r="E268" s="185">
        <v>11500</v>
      </c>
      <c r="F268" s="180">
        <v>733</v>
      </c>
      <c r="G268" s="23" t="s">
        <v>1732</v>
      </c>
      <c r="H268" s="28">
        <v>1900</v>
      </c>
      <c r="I268" s="23" t="s">
        <v>2442</v>
      </c>
      <c r="J268" s="28">
        <v>1900</v>
      </c>
      <c r="K268" s="23" t="s">
        <v>2444</v>
      </c>
      <c r="L268" s="180">
        <v>60</v>
      </c>
      <c r="M268" s="23" t="s">
        <v>1768</v>
      </c>
      <c r="N268" s="23" t="s">
        <v>1835</v>
      </c>
      <c r="R268" s="23" t="s">
        <v>3</v>
      </c>
      <c r="S268" s="186">
        <v>9</v>
      </c>
      <c r="T268" s="23" t="s">
        <v>694</v>
      </c>
      <c r="U268" s="23">
        <v>5</v>
      </c>
    </row>
    <row r="269" spans="1:21" x14ac:dyDescent="0.25">
      <c r="A269" s="23" t="s">
        <v>750</v>
      </c>
      <c r="B269" s="23">
        <v>12</v>
      </c>
      <c r="C269" s="183">
        <v>3500</v>
      </c>
      <c r="D269" s="184">
        <v>3500</v>
      </c>
      <c r="E269" s="185">
        <v>3500</v>
      </c>
      <c r="F269" s="180">
        <v>706</v>
      </c>
      <c r="G269" s="23" t="s">
        <v>1839</v>
      </c>
      <c r="H269" s="180" t="s">
        <v>1830</v>
      </c>
      <c r="R269" s="23" t="s">
        <v>1484</v>
      </c>
      <c r="S269" s="23" t="s">
        <v>1823</v>
      </c>
      <c r="T269" s="23" t="s">
        <v>1082</v>
      </c>
      <c r="U269" s="23" t="s">
        <v>1823</v>
      </c>
    </row>
    <row r="270" spans="1:21" x14ac:dyDescent="0.25">
      <c r="A270" s="23" t="s">
        <v>751</v>
      </c>
      <c r="B270" s="23">
        <v>12</v>
      </c>
      <c r="C270" s="183">
        <v>4500</v>
      </c>
      <c r="D270" s="184">
        <v>4500</v>
      </c>
      <c r="E270" s="185">
        <v>4500</v>
      </c>
      <c r="F270" s="180">
        <v>706</v>
      </c>
      <c r="G270" s="23" t="s">
        <v>1839</v>
      </c>
      <c r="H270" s="180" t="s">
        <v>1831</v>
      </c>
      <c r="R270" s="23" t="s">
        <v>1484</v>
      </c>
      <c r="S270" s="23" t="s">
        <v>1824</v>
      </c>
      <c r="T270" s="23" t="s">
        <v>1082</v>
      </c>
      <c r="U270" s="23" t="s">
        <v>1824</v>
      </c>
    </row>
    <row r="271" spans="1:21" x14ac:dyDescent="0.25">
      <c r="A271" s="23" t="s">
        <v>752</v>
      </c>
      <c r="B271" s="23">
        <v>12</v>
      </c>
      <c r="C271" s="183">
        <v>5500</v>
      </c>
      <c r="D271" s="184">
        <v>5500</v>
      </c>
      <c r="E271" s="185">
        <v>5500</v>
      </c>
      <c r="F271" s="180">
        <v>706</v>
      </c>
      <c r="G271" s="23" t="s">
        <v>1839</v>
      </c>
      <c r="H271" s="180" t="s">
        <v>1837</v>
      </c>
      <c r="R271" s="23" t="s">
        <v>1484</v>
      </c>
      <c r="S271" s="23" t="s">
        <v>1825</v>
      </c>
      <c r="T271" s="23" t="s">
        <v>1082</v>
      </c>
      <c r="U271" s="23" t="s">
        <v>1825</v>
      </c>
    </row>
    <row r="272" spans="1:21" x14ac:dyDescent="0.25">
      <c r="A272" s="23" t="s">
        <v>2977</v>
      </c>
      <c r="B272" s="23">
        <v>12</v>
      </c>
      <c r="C272" s="183">
        <v>6500</v>
      </c>
      <c r="D272" s="184">
        <v>6500</v>
      </c>
      <c r="E272" s="185">
        <v>6500</v>
      </c>
      <c r="F272" s="180">
        <v>706</v>
      </c>
      <c r="G272" s="23" t="s">
        <v>1839</v>
      </c>
      <c r="H272" s="180" t="s">
        <v>1838</v>
      </c>
      <c r="R272" s="23" t="s">
        <v>1484</v>
      </c>
      <c r="S272" s="23" t="s">
        <v>1821</v>
      </c>
      <c r="T272" s="23" t="s">
        <v>1082</v>
      </c>
      <c r="U272" s="23" t="s">
        <v>1821</v>
      </c>
    </row>
    <row r="273" spans="1:21" x14ac:dyDescent="0.25">
      <c r="A273" s="23" t="s">
        <v>2978</v>
      </c>
      <c r="B273" s="23">
        <v>12</v>
      </c>
      <c r="C273" s="183">
        <v>7500</v>
      </c>
      <c r="D273" s="184">
        <v>7500</v>
      </c>
      <c r="E273" s="185">
        <v>7500</v>
      </c>
      <c r="F273" s="180">
        <v>706</v>
      </c>
      <c r="G273" s="23" t="s">
        <v>1839</v>
      </c>
      <c r="H273" s="180" t="s">
        <v>667</v>
      </c>
      <c r="R273" s="23" t="s">
        <v>1484</v>
      </c>
      <c r="S273" s="23" t="s">
        <v>1829</v>
      </c>
      <c r="T273" s="23" t="s">
        <v>1082</v>
      </c>
      <c r="U273" s="23" t="s">
        <v>1829</v>
      </c>
    </row>
    <row r="274" spans="1:21" x14ac:dyDescent="0.25">
      <c r="A274" s="23" t="s">
        <v>753</v>
      </c>
      <c r="B274" s="23">
        <v>9</v>
      </c>
      <c r="C274" s="183">
        <v>3500</v>
      </c>
      <c r="D274" s="184">
        <v>3599</v>
      </c>
      <c r="E274" s="185">
        <v>3500</v>
      </c>
      <c r="F274" s="180">
        <v>707</v>
      </c>
      <c r="G274" s="23" t="s">
        <v>1840</v>
      </c>
      <c r="H274" s="180" t="s">
        <v>1830</v>
      </c>
      <c r="R274" s="23" t="s">
        <v>1484</v>
      </c>
      <c r="S274" s="23" t="s">
        <v>1823</v>
      </c>
      <c r="T274" s="23" t="s">
        <v>1083</v>
      </c>
      <c r="U274" s="23" t="s">
        <v>1823</v>
      </c>
    </row>
    <row r="275" spans="1:21" x14ac:dyDescent="0.25">
      <c r="A275" s="23" t="s">
        <v>754</v>
      </c>
      <c r="B275" s="23">
        <v>9</v>
      </c>
      <c r="C275" s="183">
        <v>4500</v>
      </c>
      <c r="D275" s="184">
        <v>4500</v>
      </c>
      <c r="E275" s="185">
        <v>4500</v>
      </c>
      <c r="F275" s="180">
        <v>707</v>
      </c>
      <c r="G275" s="23" t="s">
        <v>1840</v>
      </c>
      <c r="H275" s="180" t="s">
        <v>1831</v>
      </c>
      <c r="R275" s="23" t="s">
        <v>1484</v>
      </c>
      <c r="S275" s="23" t="s">
        <v>1824</v>
      </c>
      <c r="T275" s="23" t="s">
        <v>1083</v>
      </c>
      <c r="U275" s="23" t="s">
        <v>1824</v>
      </c>
    </row>
    <row r="276" spans="1:21" x14ac:dyDescent="0.25">
      <c r="A276" s="23" t="s">
        <v>755</v>
      </c>
      <c r="B276" s="23">
        <v>9</v>
      </c>
      <c r="C276" s="183">
        <v>5500</v>
      </c>
      <c r="D276" s="184">
        <v>5500</v>
      </c>
      <c r="E276" s="185">
        <v>5500</v>
      </c>
      <c r="F276" s="180">
        <v>707</v>
      </c>
      <c r="G276" s="23" t="s">
        <v>1840</v>
      </c>
      <c r="H276" s="180" t="s">
        <v>1837</v>
      </c>
      <c r="R276" s="23" t="s">
        <v>1484</v>
      </c>
      <c r="S276" s="23" t="s">
        <v>1825</v>
      </c>
      <c r="T276" s="23" t="s">
        <v>1083</v>
      </c>
      <c r="U276" s="23" t="s">
        <v>1825</v>
      </c>
    </row>
    <row r="277" spans="1:21" x14ac:dyDescent="0.25">
      <c r="A277" s="23" t="s">
        <v>2979</v>
      </c>
      <c r="B277" s="23">
        <v>9</v>
      </c>
      <c r="C277" s="183">
        <v>6500</v>
      </c>
      <c r="D277" s="184">
        <v>6500</v>
      </c>
      <c r="E277" s="185">
        <v>6500</v>
      </c>
      <c r="F277" s="180">
        <v>707</v>
      </c>
      <c r="G277" s="23" t="s">
        <v>1840</v>
      </c>
      <c r="H277" s="180" t="s">
        <v>1838</v>
      </c>
      <c r="R277" s="23" t="s">
        <v>1484</v>
      </c>
      <c r="S277" s="23" t="s">
        <v>1821</v>
      </c>
      <c r="T277" s="23" t="s">
        <v>1083</v>
      </c>
      <c r="U277" s="23" t="s">
        <v>1821</v>
      </c>
    </row>
    <row r="278" spans="1:21" x14ac:dyDescent="0.25">
      <c r="A278" s="23" t="s">
        <v>2980</v>
      </c>
      <c r="B278" s="23">
        <v>9</v>
      </c>
      <c r="C278" s="183">
        <v>7500</v>
      </c>
      <c r="D278" s="184">
        <v>7500</v>
      </c>
      <c r="E278" s="185">
        <v>7500</v>
      </c>
      <c r="F278" s="180">
        <v>707</v>
      </c>
      <c r="G278" s="23" t="s">
        <v>1840</v>
      </c>
      <c r="H278" s="180" t="s">
        <v>667</v>
      </c>
      <c r="R278" s="23" t="s">
        <v>1484</v>
      </c>
      <c r="S278" s="23" t="s">
        <v>1829</v>
      </c>
      <c r="T278" s="23" t="s">
        <v>1083</v>
      </c>
      <c r="U278" s="23" t="s">
        <v>1829</v>
      </c>
    </row>
    <row r="279" spans="1:21" x14ac:dyDescent="0.25">
      <c r="A279" s="23" t="s">
        <v>762</v>
      </c>
      <c r="B279" s="23">
        <v>65</v>
      </c>
      <c r="C279" s="183">
        <v>6500</v>
      </c>
      <c r="D279" s="184">
        <v>6500</v>
      </c>
      <c r="E279" s="185">
        <v>6500</v>
      </c>
      <c r="F279" s="180">
        <v>708</v>
      </c>
      <c r="G279" s="23" t="s">
        <v>1841</v>
      </c>
      <c r="H279" s="180" t="s">
        <v>1830</v>
      </c>
      <c r="I279" s="23" t="s">
        <v>1851</v>
      </c>
      <c r="J279" s="180">
        <v>10</v>
      </c>
      <c r="K279" s="23" t="s">
        <v>1855</v>
      </c>
      <c r="L279" s="180">
        <v>10</v>
      </c>
      <c r="R279" s="23" t="s">
        <v>1484</v>
      </c>
      <c r="S279" s="23" t="s">
        <v>1823</v>
      </c>
      <c r="T279" s="23" t="s">
        <v>1084</v>
      </c>
      <c r="U279" s="23" t="s">
        <v>1823</v>
      </c>
    </row>
    <row r="280" spans="1:21" x14ac:dyDescent="0.25">
      <c r="A280" s="23" t="s">
        <v>763</v>
      </c>
      <c r="B280" s="23">
        <v>65</v>
      </c>
      <c r="C280" s="183">
        <v>7500</v>
      </c>
      <c r="D280" s="184">
        <v>7500</v>
      </c>
      <c r="E280" s="185">
        <v>7500</v>
      </c>
      <c r="F280" s="180">
        <v>708</v>
      </c>
      <c r="G280" s="23" t="s">
        <v>1841</v>
      </c>
      <c r="H280" s="180" t="s">
        <v>1831</v>
      </c>
      <c r="I280" s="23" t="s">
        <v>1851</v>
      </c>
      <c r="J280" s="180">
        <v>20</v>
      </c>
      <c r="K280" s="23" t="s">
        <v>1855</v>
      </c>
      <c r="L280" s="180">
        <v>20</v>
      </c>
      <c r="R280" s="23" t="s">
        <v>1484</v>
      </c>
      <c r="S280" s="23" t="s">
        <v>1824</v>
      </c>
      <c r="T280" s="23" t="s">
        <v>1084</v>
      </c>
      <c r="U280" s="23" t="s">
        <v>1824</v>
      </c>
    </row>
    <row r="281" spans="1:21" x14ac:dyDescent="0.25">
      <c r="A281" s="23" t="s">
        <v>764</v>
      </c>
      <c r="B281" s="23">
        <v>65</v>
      </c>
      <c r="C281" s="183">
        <v>8500</v>
      </c>
      <c r="D281" s="184">
        <v>8500</v>
      </c>
      <c r="E281" s="185">
        <v>8500</v>
      </c>
      <c r="F281" s="180">
        <v>708</v>
      </c>
      <c r="G281" s="23" t="s">
        <v>1841</v>
      </c>
      <c r="H281" s="180" t="s">
        <v>1837</v>
      </c>
      <c r="I281" s="23" t="s">
        <v>1851</v>
      </c>
      <c r="J281" s="180">
        <v>30</v>
      </c>
      <c r="K281" s="23" t="s">
        <v>1855</v>
      </c>
      <c r="L281" s="180">
        <v>30</v>
      </c>
      <c r="R281" s="23" t="s">
        <v>1484</v>
      </c>
      <c r="S281" s="23" t="s">
        <v>1825</v>
      </c>
      <c r="T281" s="23" t="s">
        <v>1084</v>
      </c>
      <c r="U281" s="23" t="s">
        <v>1825</v>
      </c>
    </row>
    <row r="282" spans="1:21" x14ac:dyDescent="0.25">
      <c r="A282" s="23" t="s">
        <v>2981</v>
      </c>
      <c r="B282" s="23">
        <v>65</v>
      </c>
      <c r="C282" s="183">
        <v>9500</v>
      </c>
      <c r="D282" s="184">
        <v>9500</v>
      </c>
      <c r="E282" s="185">
        <v>9500</v>
      </c>
      <c r="F282" s="180">
        <v>708</v>
      </c>
      <c r="G282" s="23" t="s">
        <v>1841</v>
      </c>
      <c r="H282" s="180" t="s">
        <v>1838</v>
      </c>
      <c r="I282" s="23" t="s">
        <v>1851</v>
      </c>
      <c r="J282" s="180">
        <v>40</v>
      </c>
      <c r="K282" s="23" t="s">
        <v>1855</v>
      </c>
      <c r="L282" s="180">
        <v>40</v>
      </c>
      <c r="R282" s="23" t="s">
        <v>1484</v>
      </c>
      <c r="S282" s="23" t="s">
        <v>1821</v>
      </c>
      <c r="T282" s="23" t="s">
        <v>1084</v>
      </c>
      <c r="U282" s="23" t="s">
        <v>1821</v>
      </c>
    </row>
    <row r="283" spans="1:21" x14ac:dyDescent="0.25">
      <c r="A283" s="23" t="s">
        <v>2982</v>
      </c>
      <c r="B283" s="23">
        <v>65</v>
      </c>
      <c r="C283" s="183">
        <v>10500</v>
      </c>
      <c r="D283" s="184">
        <v>10500</v>
      </c>
      <c r="E283" s="185">
        <v>10500</v>
      </c>
      <c r="F283" s="180">
        <v>708</v>
      </c>
      <c r="G283" s="23" t="s">
        <v>1841</v>
      </c>
      <c r="H283" s="180" t="s">
        <v>667</v>
      </c>
      <c r="I283" s="23" t="s">
        <v>1851</v>
      </c>
      <c r="J283" s="180">
        <v>50</v>
      </c>
      <c r="K283" s="23" t="s">
        <v>1855</v>
      </c>
      <c r="L283" s="180">
        <v>50</v>
      </c>
      <c r="R283" s="23" t="s">
        <v>1484</v>
      </c>
      <c r="S283" s="23" t="s">
        <v>1829</v>
      </c>
      <c r="T283" s="23" t="s">
        <v>1084</v>
      </c>
      <c r="U283" s="23" t="s">
        <v>1829</v>
      </c>
    </row>
    <row r="284" spans="1:21" x14ac:dyDescent="0.25">
      <c r="A284" s="23" t="s">
        <v>756</v>
      </c>
      <c r="B284" s="23">
        <v>171</v>
      </c>
      <c r="C284" s="183">
        <v>2500</v>
      </c>
      <c r="D284" s="184">
        <v>5000</v>
      </c>
      <c r="E284" s="185">
        <v>2000</v>
      </c>
      <c r="F284" s="180">
        <v>709</v>
      </c>
      <c r="G284" s="23" t="s">
        <v>1842</v>
      </c>
      <c r="H284" s="180" t="s">
        <v>1824</v>
      </c>
      <c r="I284" s="23" t="s">
        <v>1485</v>
      </c>
      <c r="J284" s="180">
        <v>2</v>
      </c>
      <c r="K284" s="23" t="s">
        <v>1199</v>
      </c>
      <c r="L284" s="180" t="s">
        <v>1199</v>
      </c>
      <c r="M284" s="23" t="s">
        <v>1199</v>
      </c>
      <c r="N284" s="23" t="s">
        <v>1199</v>
      </c>
      <c r="R284" s="23" t="s">
        <v>1484</v>
      </c>
      <c r="S284" s="23" t="s">
        <v>1823</v>
      </c>
      <c r="T284" s="23" t="s">
        <v>1085</v>
      </c>
      <c r="U284" s="23" t="s">
        <v>1823</v>
      </c>
    </row>
    <row r="285" spans="1:21" x14ac:dyDescent="0.25">
      <c r="A285" s="23" t="s">
        <v>757</v>
      </c>
      <c r="B285" s="23">
        <v>171</v>
      </c>
      <c r="C285" s="183">
        <v>3500</v>
      </c>
      <c r="D285" s="184">
        <v>6000</v>
      </c>
      <c r="E285" s="185">
        <v>2000</v>
      </c>
      <c r="F285" s="180">
        <v>709</v>
      </c>
      <c r="G285" s="23" t="s">
        <v>1842</v>
      </c>
      <c r="H285" s="180" t="s">
        <v>1821</v>
      </c>
      <c r="I285" s="23" t="s">
        <v>1485</v>
      </c>
      <c r="J285" s="180">
        <v>4</v>
      </c>
      <c r="K285" s="23" t="s">
        <v>1199</v>
      </c>
      <c r="L285" s="180" t="s">
        <v>1199</v>
      </c>
      <c r="M285" s="23" t="s">
        <v>1199</v>
      </c>
      <c r="N285" s="23" t="s">
        <v>1199</v>
      </c>
      <c r="R285" s="23" t="s">
        <v>1484</v>
      </c>
      <c r="S285" s="23" t="s">
        <v>1824</v>
      </c>
      <c r="T285" s="23" t="s">
        <v>1085</v>
      </c>
      <c r="U285" s="23" t="s">
        <v>1824</v>
      </c>
    </row>
    <row r="286" spans="1:21" x14ac:dyDescent="0.25">
      <c r="A286" s="23" t="s">
        <v>758</v>
      </c>
      <c r="B286" s="23">
        <v>171</v>
      </c>
      <c r="C286" s="183">
        <v>4500</v>
      </c>
      <c r="D286" s="184">
        <v>7000</v>
      </c>
      <c r="E286" s="185">
        <v>2000</v>
      </c>
      <c r="F286" s="180">
        <v>709</v>
      </c>
      <c r="G286" s="23" t="s">
        <v>1842</v>
      </c>
      <c r="H286" s="180" t="s">
        <v>524</v>
      </c>
      <c r="I286" s="23" t="s">
        <v>1485</v>
      </c>
      <c r="J286" s="180">
        <v>6</v>
      </c>
      <c r="K286" s="23" t="s">
        <v>1199</v>
      </c>
      <c r="L286" s="180" t="s">
        <v>1199</v>
      </c>
      <c r="M286" s="23" t="s">
        <v>1199</v>
      </c>
      <c r="N286" s="23" t="s">
        <v>1199</v>
      </c>
      <c r="R286" s="23" t="s">
        <v>1484</v>
      </c>
      <c r="S286" s="23" t="s">
        <v>1825</v>
      </c>
      <c r="T286" s="23" t="s">
        <v>1085</v>
      </c>
      <c r="U286" s="23" t="s">
        <v>1825</v>
      </c>
    </row>
    <row r="287" spans="1:21" x14ac:dyDescent="0.25">
      <c r="A287" s="23" t="s">
        <v>2983</v>
      </c>
      <c r="B287" s="23">
        <v>171</v>
      </c>
      <c r="C287" s="183">
        <v>5500</v>
      </c>
      <c r="D287" s="184">
        <v>8000</v>
      </c>
      <c r="E287" s="185">
        <v>2000</v>
      </c>
      <c r="F287" s="180">
        <v>709</v>
      </c>
      <c r="G287" s="23" t="s">
        <v>1842</v>
      </c>
      <c r="H287" s="180" t="s">
        <v>1826</v>
      </c>
      <c r="I287" s="23" t="s">
        <v>1485</v>
      </c>
      <c r="J287" s="180">
        <v>8</v>
      </c>
      <c r="R287" s="23" t="s">
        <v>1484</v>
      </c>
      <c r="S287" s="23" t="s">
        <v>1821</v>
      </c>
      <c r="T287" s="23" t="s">
        <v>1085</v>
      </c>
      <c r="U287" s="23" t="s">
        <v>1821</v>
      </c>
    </row>
    <row r="288" spans="1:21" x14ac:dyDescent="0.25">
      <c r="A288" s="23" t="s">
        <v>2984</v>
      </c>
      <c r="B288" s="23">
        <v>171</v>
      </c>
      <c r="C288" s="183">
        <v>6500</v>
      </c>
      <c r="D288" s="184">
        <v>9000</v>
      </c>
      <c r="E288" s="185">
        <v>2000</v>
      </c>
      <c r="F288" s="180">
        <v>709</v>
      </c>
      <c r="G288" s="23" t="s">
        <v>1842</v>
      </c>
      <c r="H288" s="180" t="s">
        <v>1830</v>
      </c>
      <c r="I288" s="23" t="s">
        <v>1485</v>
      </c>
      <c r="J288" s="180">
        <v>10</v>
      </c>
      <c r="R288" s="23" t="s">
        <v>1484</v>
      </c>
      <c r="S288" s="23" t="s">
        <v>1829</v>
      </c>
      <c r="T288" s="23" t="s">
        <v>1085</v>
      </c>
      <c r="U288" s="23" t="s">
        <v>1829</v>
      </c>
    </row>
    <row r="289" spans="1:21" x14ac:dyDescent="0.25">
      <c r="A289" s="23" t="s">
        <v>759</v>
      </c>
      <c r="B289" s="31">
        <v>216</v>
      </c>
      <c r="C289" s="183">
        <v>3500</v>
      </c>
      <c r="D289" s="184">
        <v>3000</v>
      </c>
      <c r="E289" s="185">
        <v>6500</v>
      </c>
      <c r="F289" s="180">
        <v>710</v>
      </c>
      <c r="G289" s="23" t="s">
        <v>1843</v>
      </c>
      <c r="H289" s="180" t="s">
        <v>1832</v>
      </c>
      <c r="I289" s="23" t="s">
        <v>1853</v>
      </c>
      <c r="J289" s="180">
        <v>15</v>
      </c>
      <c r="K289" s="23" t="s">
        <v>1847</v>
      </c>
      <c r="L289" s="180">
        <v>1</v>
      </c>
      <c r="R289" s="23" t="s">
        <v>1484</v>
      </c>
      <c r="S289" s="23" t="s">
        <v>1823</v>
      </c>
      <c r="T289" s="23" t="s">
        <v>1086</v>
      </c>
      <c r="U289" s="23" t="s">
        <v>1823</v>
      </c>
    </row>
    <row r="290" spans="1:21" x14ac:dyDescent="0.25">
      <c r="A290" s="23" t="s">
        <v>760</v>
      </c>
      <c r="B290" s="31">
        <v>216</v>
      </c>
      <c r="C290" s="183">
        <v>4500</v>
      </c>
      <c r="D290" s="184">
        <v>3500</v>
      </c>
      <c r="E290" s="185">
        <v>7500</v>
      </c>
      <c r="F290" s="180">
        <v>710</v>
      </c>
      <c r="G290" s="23" t="s">
        <v>1843</v>
      </c>
      <c r="H290" s="180" t="s">
        <v>1837</v>
      </c>
      <c r="I290" s="23" t="s">
        <v>1853</v>
      </c>
      <c r="J290" s="180">
        <v>30</v>
      </c>
      <c r="K290" s="23" t="s">
        <v>1847</v>
      </c>
      <c r="L290" s="180">
        <v>3</v>
      </c>
      <c r="R290" s="23" t="s">
        <v>1484</v>
      </c>
      <c r="S290" s="23" t="s">
        <v>1824</v>
      </c>
      <c r="T290" s="23" t="s">
        <v>1086</v>
      </c>
      <c r="U290" s="23" t="s">
        <v>1824</v>
      </c>
    </row>
    <row r="291" spans="1:21" x14ac:dyDescent="0.25">
      <c r="A291" s="23" t="s">
        <v>761</v>
      </c>
      <c r="B291" s="31">
        <v>216</v>
      </c>
      <c r="C291" s="183">
        <v>5500</v>
      </c>
      <c r="D291" s="184">
        <v>4000</v>
      </c>
      <c r="E291" s="185">
        <v>8500</v>
      </c>
      <c r="F291" s="180">
        <v>710</v>
      </c>
      <c r="G291" s="23" t="s">
        <v>1843</v>
      </c>
      <c r="H291" s="180" t="s">
        <v>980</v>
      </c>
      <c r="I291" s="23" t="s">
        <v>1853</v>
      </c>
      <c r="J291" s="180">
        <v>45</v>
      </c>
      <c r="K291" s="23" t="s">
        <v>1847</v>
      </c>
      <c r="L291" s="180">
        <v>5</v>
      </c>
      <c r="R291" s="23" t="s">
        <v>1484</v>
      </c>
      <c r="S291" s="23" t="s">
        <v>1825</v>
      </c>
      <c r="T291" s="23" t="s">
        <v>1086</v>
      </c>
      <c r="U291" s="23" t="s">
        <v>1825</v>
      </c>
    </row>
    <row r="292" spans="1:21" x14ac:dyDescent="0.25">
      <c r="A292" s="23" t="s">
        <v>2985</v>
      </c>
      <c r="B292" s="31">
        <v>216</v>
      </c>
      <c r="C292" s="183">
        <v>6500</v>
      </c>
      <c r="D292" s="184">
        <v>4500</v>
      </c>
      <c r="E292" s="185">
        <v>9500</v>
      </c>
      <c r="F292" s="180">
        <v>710</v>
      </c>
      <c r="G292" s="23" t="s">
        <v>1843</v>
      </c>
      <c r="H292" s="180" t="s">
        <v>983</v>
      </c>
      <c r="I292" s="23" t="s">
        <v>1853</v>
      </c>
      <c r="J292" s="180">
        <v>60</v>
      </c>
      <c r="K292" s="23" t="s">
        <v>1847</v>
      </c>
      <c r="L292" s="180">
        <v>7</v>
      </c>
      <c r="R292" s="23" t="s">
        <v>1484</v>
      </c>
      <c r="S292" s="23" t="s">
        <v>1821</v>
      </c>
      <c r="T292" s="23" t="s">
        <v>1086</v>
      </c>
      <c r="U292" s="23" t="s">
        <v>1821</v>
      </c>
    </row>
    <row r="293" spans="1:21" x14ac:dyDescent="0.25">
      <c r="A293" s="23" t="s">
        <v>2986</v>
      </c>
      <c r="B293" s="31">
        <v>216</v>
      </c>
      <c r="C293" s="183">
        <v>7500</v>
      </c>
      <c r="D293" s="184">
        <v>5000</v>
      </c>
      <c r="E293" s="185">
        <v>10500</v>
      </c>
      <c r="F293" s="180">
        <v>710</v>
      </c>
      <c r="G293" s="23" t="s">
        <v>1843</v>
      </c>
      <c r="H293" s="180" t="s">
        <v>992</v>
      </c>
      <c r="I293" s="23" t="s">
        <v>1853</v>
      </c>
      <c r="J293" s="180">
        <v>75</v>
      </c>
      <c r="K293" s="23" t="s">
        <v>1847</v>
      </c>
      <c r="L293" s="180">
        <v>9</v>
      </c>
      <c r="R293" s="23" t="s">
        <v>1484</v>
      </c>
      <c r="S293" s="23" t="s">
        <v>1829</v>
      </c>
      <c r="T293" s="23" t="s">
        <v>1086</v>
      </c>
      <c r="U293" s="23" t="s">
        <v>1829</v>
      </c>
    </row>
    <row r="294" spans="1:21" x14ac:dyDescent="0.25">
      <c r="A294" s="23" t="s">
        <v>765</v>
      </c>
      <c r="B294" s="23">
        <v>883</v>
      </c>
      <c r="C294" s="183">
        <v>5000</v>
      </c>
      <c r="D294" s="184">
        <v>10000</v>
      </c>
      <c r="E294" s="185">
        <v>5000</v>
      </c>
      <c r="F294" s="180">
        <v>711</v>
      </c>
      <c r="G294" s="23" t="s">
        <v>1844</v>
      </c>
      <c r="H294" s="180" t="s">
        <v>1823</v>
      </c>
      <c r="I294" s="23" t="s">
        <v>1854</v>
      </c>
      <c r="J294" s="180">
        <v>2</v>
      </c>
      <c r="K294" s="23" t="s">
        <v>1847</v>
      </c>
      <c r="L294" s="180">
        <v>1</v>
      </c>
      <c r="R294" s="23" t="s">
        <v>1033</v>
      </c>
      <c r="S294" s="23" t="s">
        <v>1823</v>
      </c>
      <c r="T294" s="23" t="s">
        <v>1287</v>
      </c>
      <c r="U294" s="23" t="s">
        <v>1823</v>
      </c>
    </row>
    <row r="295" spans="1:21" x14ac:dyDescent="0.25">
      <c r="A295" s="23" t="s">
        <v>766</v>
      </c>
      <c r="B295" s="31">
        <v>883</v>
      </c>
      <c r="C295" s="183">
        <v>5500</v>
      </c>
      <c r="D295" s="184">
        <v>11000</v>
      </c>
      <c r="E295" s="185">
        <v>6000</v>
      </c>
      <c r="F295" s="180">
        <v>711</v>
      </c>
      <c r="G295" s="23" t="s">
        <v>1844</v>
      </c>
      <c r="H295" s="180" t="s">
        <v>1824</v>
      </c>
      <c r="I295" s="23" t="s">
        <v>1854</v>
      </c>
      <c r="J295" s="180">
        <v>4</v>
      </c>
      <c r="K295" s="23" t="s">
        <v>1847</v>
      </c>
      <c r="L295" s="180">
        <v>2</v>
      </c>
      <c r="R295" s="23" t="s">
        <v>1033</v>
      </c>
      <c r="S295" s="23" t="s">
        <v>1824</v>
      </c>
      <c r="T295" s="23" t="s">
        <v>1287</v>
      </c>
      <c r="U295" s="23" t="s">
        <v>1824</v>
      </c>
    </row>
    <row r="296" spans="1:21" x14ac:dyDescent="0.25">
      <c r="A296" s="23" t="s">
        <v>767</v>
      </c>
      <c r="B296" s="31">
        <v>883</v>
      </c>
      <c r="C296" s="183">
        <v>6000</v>
      </c>
      <c r="D296" s="184">
        <v>12000</v>
      </c>
      <c r="E296" s="185">
        <v>7000</v>
      </c>
      <c r="F296" s="180">
        <v>711</v>
      </c>
      <c r="G296" s="23" t="s">
        <v>1844</v>
      </c>
      <c r="H296" s="180" t="s">
        <v>1825</v>
      </c>
      <c r="I296" s="23" t="s">
        <v>1854</v>
      </c>
      <c r="J296" s="180">
        <v>6</v>
      </c>
      <c r="K296" s="23" t="s">
        <v>1847</v>
      </c>
      <c r="L296" s="180">
        <v>3</v>
      </c>
      <c r="R296" s="23" t="s">
        <v>1033</v>
      </c>
      <c r="S296" s="23" t="s">
        <v>1825</v>
      </c>
      <c r="T296" s="23" t="s">
        <v>1287</v>
      </c>
      <c r="U296" s="23" t="s">
        <v>1825</v>
      </c>
    </row>
    <row r="297" spans="1:21" x14ac:dyDescent="0.25">
      <c r="A297" s="23" t="s">
        <v>2987</v>
      </c>
      <c r="B297" s="31">
        <v>883</v>
      </c>
      <c r="C297" s="183">
        <v>6500</v>
      </c>
      <c r="D297" s="184">
        <v>13000</v>
      </c>
      <c r="E297" s="185">
        <v>8000</v>
      </c>
      <c r="F297" s="180">
        <v>711</v>
      </c>
      <c r="G297" s="23" t="s">
        <v>1844</v>
      </c>
      <c r="H297" s="180" t="s">
        <v>1821</v>
      </c>
      <c r="I297" s="23" t="s">
        <v>1854</v>
      </c>
      <c r="J297" s="180">
        <v>8</v>
      </c>
      <c r="K297" s="23" t="s">
        <v>1847</v>
      </c>
      <c r="L297" s="180">
        <v>4</v>
      </c>
      <c r="R297" s="23" t="s">
        <v>1033</v>
      </c>
      <c r="S297" s="23" t="s">
        <v>1821</v>
      </c>
      <c r="T297" s="23" t="s">
        <v>1287</v>
      </c>
      <c r="U297" s="23" t="s">
        <v>1821</v>
      </c>
    </row>
    <row r="298" spans="1:21" x14ac:dyDescent="0.25">
      <c r="A298" s="23" t="s">
        <v>2988</v>
      </c>
      <c r="B298" s="31">
        <v>883</v>
      </c>
      <c r="C298" s="183">
        <v>7000</v>
      </c>
      <c r="D298" s="184">
        <v>14000</v>
      </c>
      <c r="E298" s="185">
        <v>9000</v>
      </c>
      <c r="F298" s="180">
        <v>711</v>
      </c>
      <c r="G298" s="23" t="s">
        <v>1844</v>
      </c>
      <c r="H298" s="180" t="s">
        <v>1829</v>
      </c>
      <c r="I298" s="23" t="s">
        <v>1854</v>
      </c>
      <c r="J298" s="180">
        <v>10</v>
      </c>
      <c r="K298" s="23" t="s">
        <v>1847</v>
      </c>
      <c r="L298" s="180">
        <v>5</v>
      </c>
      <c r="R298" s="23" t="s">
        <v>1033</v>
      </c>
      <c r="S298" s="23" t="s">
        <v>1829</v>
      </c>
      <c r="T298" s="23" t="s">
        <v>1287</v>
      </c>
      <c r="U298" s="23" t="s">
        <v>1829</v>
      </c>
    </row>
    <row r="299" spans="1:21" x14ac:dyDescent="0.25">
      <c r="A299" s="23" t="s">
        <v>768</v>
      </c>
      <c r="B299" s="31">
        <v>176</v>
      </c>
      <c r="C299" s="183">
        <v>2000</v>
      </c>
      <c r="D299" s="184">
        <v>10000</v>
      </c>
      <c r="E299" s="185">
        <v>2000</v>
      </c>
      <c r="F299" s="180">
        <v>712</v>
      </c>
      <c r="G299" s="23" t="s">
        <v>1845</v>
      </c>
      <c r="H299" s="180" t="s">
        <v>1832</v>
      </c>
      <c r="R299" s="23" t="s">
        <v>1033</v>
      </c>
      <c r="S299" s="23" t="s">
        <v>1823</v>
      </c>
      <c r="T299" s="23" t="s">
        <v>1092</v>
      </c>
      <c r="U299" s="23" t="s">
        <v>1823</v>
      </c>
    </row>
    <row r="300" spans="1:21" x14ac:dyDescent="0.25">
      <c r="A300" s="23" t="s">
        <v>769</v>
      </c>
      <c r="B300" s="23">
        <v>176</v>
      </c>
      <c r="C300" s="183">
        <v>2500</v>
      </c>
      <c r="D300" s="184">
        <v>12000</v>
      </c>
      <c r="E300" s="185">
        <v>2500</v>
      </c>
      <c r="F300" s="180">
        <v>712</v>
      </c>
      <c r="G300" s="23" t="s">
        <v>1845</v>
      </c>
      <c r="H300" s="180" t="s">
        <v>1837</v>
      </c>
      <c r="R300" s="23" t="s">
        <v>1033</v>
      </c>
      <c r="S300" s="23" t="s">
        <v>1824</v>
      </c>
      <c r="T300" s="23" t="s">
        <v>1092</v>
      </c>
      <c r="U300" s="23" t="s">
        <v>1824</v>
      </c>
    </row>
    <row r="301" spans="1:21" x14ac:dyDescent="0.25">
      <c r="A301" s="23" t="s">
        <v>770</v>
      </c>
      <c r="B301" s="31">
        <v>176</v>
      </c>
      <c r="C301" s="183">
        <v>3000</v>
      </c>
      <c r="D301" s="184">
        <v>14000</v>
      </c>
      <c r="E301" s="185">
        <v>3000</v>
      </c>
      <c r="F301" s="180">
        <v>712</v>
      </c>
      <c r="G301" s="23" t="s">
        <v>1845</v>
      </c>
      <c r="H301" s="180" t="s">
        <v>980</v>
      </c>
      <c r="R301" s="23" t="s">
        <v>1033</v>
      </c>
      <c r="S301" s="23" t="s">
        <v>1825</v>
      </c>
      <c r="T301" s="23" t="s">
        <v>1092</v>
      </c>
      <c r="U301" s="23" t="s">
        <v>1825</v>
      </c>
    </row>
    <row r="302" spans="1:21" x14ac:dyDescent="0.25">
      <c r="A302" s="23" t="s">
        <v>2989</v>
      </c>
      <c r="B302" s="23">
        <v>176</v>
      </c>
      <c r="C302" s="183">
        <v>3500</v>
      </c>
      <c r="D302" s="184">
        <v>16000</v>
      </c>
      <c r="E302" s="185">
        <v>3500</v>
      </c>
      <c r="F302" s="180">
        <v>712</v>
      </c>
      <c r="G302" s="23" t="s">
        <v>1845</v>
      </c>
      <c r="H302" s="180" t="s">
        <v>983</v>
      </c>
      <c r="R302" s="23" t="s">
        <v>1033</v>
      </c>
      <c r="S302" s="23" t="s">
        <v>1821</v>
      </c>
      <c r="T302" s="23" t="s">
        <v>1092</v>
      </c>
      <c r="U302" s="23" t="s">
        <v>1821</v>
      </c>
    </row>
    <row r="303" spans="1:21" x14ac:dyDescent="0.25">
      <c r="A303" s="23" t="s">
        <v>2990</v>
      </c>
      <c r="B303" s="31">
        <v>176</v>
      </c>
      <c r="C303" s="183">
        <v>4000</v>
      </c>
      <c r="D303" s="184">
        <v>18000</v>
      </c>
      <c r="E303" s="185">
        <v>4000</v>
      </c>
      <c r="F303" s="180">
        <v>712</v>
      </c>
      <c r="G303" s="23" t="s">
        <v>1845</v>
      </c>
      <c r="H303" s="180" t="s">
        <v>992</v>
      </c>
      <c r="R303" s="23" t="s">
        <v>1033</v>
      </c>
      <c r="S303" s="23" t="s">
        <v>1829</v>
      </c>
      <c r="T303" s="23" t="s">
        <v>1092</v>
      </c>
      <c r="U303" s="23" t="s">
        <v>1829</v>
      </c>
    </row>
    <row r="304" spans="1:21" x14ac:dyDescent="0.25">
      <c r="A304" s="23" t="s">
        <v>771</v>
      </c>
      <c r="B304" s="31">
        <v>655</v>
      </c>
      <c r="C304" s="183">
        <v>8500</v>
      </c>
      <c r="D304" s="184">
        <v>8500</v>
      </c>
      <c r="E304" s="185">
        <v>8500</v>
      </c>
      <c r="F304" s="180">
        <v>713</v>
      </c>
      <c r="G304" s="23" t="s">
        <v>1846</v>
      </c>
      <c r="H304" s="180" t="s">
        <v>1832</v>
      </c>
      <c r="R304" s="23" t="s">
        <v>255</v>
      </c>
      <c r="S304" s="23" t="s">
        <v>1823</v>
      </c>
      <c r="T304" s="23" t="s">
        <v>1093</v>
      </c>
      <c r="U304" s="23" t="s">
        <v>1823</v>
      </c>
    </row>
    <row r="305" spans="1:21" x14ac:dyDescent="0.25">
      <c r="A305" s="23" t="s">
        <v>772</v>
      </c>
      <c r="B305" s="31">
        <v>655</v>
      </c>
      <c r="C305" s="183">
        <v>9500</v>
      </c>
      <c r="D305" s="184">
        <v>9500</v>
      </c>
      <c r="E305" s="185">
        <v>9500</v>
      </c>
      <c r="F305" s="180">
        <v>713</v>
      </c>
      <c r="G305" s="23" t="s">
        <v>1846</v>
      </c>
      <c r="H305" s="180" t="s">
        <v>1837</v>
      </c>
      <c r="R305" s="23" t="s">
        <v>255</v>
      </c>
      <c r="S305" s="23" t="s">
        <v>1824</v>
      </c>
      <c r="T305" s="23" t="s">
        <v>1093</v>
      </c>
      <c r="U305" s="23" t="s">
        <v>1824</v>
      </c>
    </row>
    <row r="306" spans="1:21" x14ac:dyDescent="0.25">
      <c r="A306" s="23" t="s">
        <v>773</v>
      </c>
      <c r="B306" s="23">
        <v>655</v>
      </c>
      <c r="C306" s="183">
        <v>10500</v>
      </c>
      <c r="D306" s="184">
        <v>10500</v>
      </c>
      <c r="E306" s="185">
        <v>10500</v>
      </c>
      <c r="F306" s="180">
        <v>713</v>
      </c>
      <c r="G306" s="23" t="s">
        <v>1846</v>
      </c>
      <c r="H306" s="180" t="s">
        <v>980</v>
      </c>
      <c r="R306" s="23" t="s">
        <v>255</v>
      </c>
      <c r="S306" s="23" t="s">
        <v>1825</v>
      </c>
      <c r="T306" s="23" t="s">
        <v>1093</v>
      </c>
      <c r="U306" s="23" t="s">
        <v>1825</v>
      </c>
    </row>
    <row r="307" spans="1:21" x14ac:dyDescent="0.25">
      <c r="A307" s="23" t="s">
        <v>2991</v>
      </c>
      <c r="B307" s="31">
        <v>655</v>
      </c>
      <c r="C307" s="183">
        <v>11500</v>
      </c>
      <c r="D307" s="184">
        <v>11500</v>
      </c>
      <c r="E307" s="185">
        <v>11500</v>
      </c>
      <c r="F307" s="180">
        <v>713</v>
      </c>
      <c r="G307" s="23" t="s">
        <v>1846</v>
      </c>
      <c r="H307" s="180" t="s">
        <v>983</v>
      </c>
      <c r="R307" s="23" t="s">
        <v>255</v>
      </c>
      <c r="S307" s="23" t="s">
        <v>1821</v>
      </c>
      <c r="T307" s="23" t="s">
        <v>1093</v>
      </c>
      <c r="U307" s="23" t="s">
        <v>1821</v>
      </c>
    </row>
    <row r="308" spans="1:21" x14ac:dyDescent="0.25">
      <c r="A308" s="23" t="s">
        <v>2992</v>
      </c>
      <c r="B308" s="23">
        <v>655</v>
      </c>
      <c r="C308" s="183">
        <v>12500</v>
      </c>
      <c r="D308" s="184">
        <v>12500</v>
      </c>
      <c r="E308" s="185">
        <v>12500</v>
      </c>
      <c r="F308" s="180">
        <v>713</v>
      </c>
      <c r="G308" s="23" t="s">
        <v>1846</v>
      </c>
      <c r="H308" s="180" t="s">
        <v>992</v>
      </c>
      <c r="R308" s="23" t="s">
        <v>255</v>
      </c>
      <c r="S308" s="23" t="s">
        <v>1829</v>
      </c>
      <c r="T308" s="23" t="s">
        <v>1093</v>
      </c>
      <c r="U308" s="23" t="s">
        <v>1829</v>
      </c>
    </row>
    <row r="309" spans="1:21" x14ac:dyDescent="0.25">
      <c r="A309" s="23" t="s">
        <v>776</v>
      </c>
      <c r="B309" s="31">
        <v>748</v>
      </c>
      <c r="C309" s="183">
        <v>2000</v>
      </c>
      <c r="D309" s="184">
        <v>2000</v>
      </c>
      <c r="E309" s="185">
        <v>2000</v>
      </c>
      <c r="F309" s="180">
        <v>714</v>
      </c>
      <c r="G309" s="23" t="s">
        <v>1847</v>
      </c>
      <c r="H309" s="180" t="s">
        <v>1825</v>
      </c>
      <c r="R309" s="23" t="s">
        <v>255</v>
      </c>
      <c r="S309" s="23" t="s">
        <v>1823</v>
      </c>
      <c r="T309" s="23" t="s">
        <v>1094</v>
      </c>
      <c r="U309" s="23" t="s">
        <v>1823</v>
      </c>
    </row>
    <row r="310" spans="1:21" x14ac:dyDescent="0.25">
      <c r="A310" s="23" t="s">
        <v>777</v>
      </c>
      <c r="B310" s="31">
        <v>748</v>
      </c>
      <c r="C310" s="183">
        <v>3000</v>
      </c>
      <c r="D310" s="184">
        <v>3000</v>
      </c>
      <c r="E310" s="185">
        <v>3000</v>
      </c>
      <c r="F310" s="180">
        <v>714</v>
      </c>
      <c r="G310" s="23" t="s">
        <v>1847</v>
      </c>
      <c r="H310" s="180" t="s">
        <v>1829</v>
      </c>
      <c r="R310" s="23" t="s">
        <v>255</v>
      </c>
      <c r="S310" s="23" t="s">
        <v>1824</v>
      </c>
      <c r="T310" s="23" t="s">
        <v>1094</v>
      </c>
      <c r="U310" s="23" t="s">
        <v>1824</v>
      </c>
    </row>
    <row r="311" spans="1:21" x14ac:dyDescent="0.25">
      <c r="A311" s="23" t="s">
        <v>778</v>
      </c>
      <c r="B311" s="31">
        <v>748</v>
      </c>
      <c r="C311" s="183">
        <v>4000</v>
      </c>
      <c r="D311" s="184">
        <v>4000</v>
      </c>
      <c r="E311" s="185">
        <v>4000</v>
      </c>
      <c r="F311" s="180">
        <v>714</v>
      </c>
      <c r="G311" s="23" t="s">
        <v>1847</v>
      </c>
      <c r="H311" s="180" t="s">
        <v>989</v>
      </c>
      <c r="R311" s="23" t="s">
        <v>255</v>
      </c>
      <c r="S311" s="23" t="s">
        <v>1825</v>
      </c>
      <c r="T311" s="23" t="s">
        <v>1094</v>
      </c>
      <c r="U311" s="23" t="s">
        <v>1825</v>
      </c>
    </row>
    <row r="312" spans="1:21" x14ac:dyDescent="0.25">
      <c r="A312" s="23" t="s">
        <v>2993</v>
      </c>
      <c r="B312" s="31">
        <v>748</v>
      </c>
      <c r="C312" s="183">
        <v>5000</v>
      </c>
      <c r="D312" s="184">
        <v>5000</v>
      </c>
      <c r="E312" s="185">
        <v>5000</v>
      </c>
      <c r="F312" s="180">
        <v>714</v>
      </c>
      <c r="G312" s="23" t="s">
        <v>1847</v>
      </c>
      <c r="H312" s="180" t="s">
        <v>2055</v>
      </c>
      <c r="R312" s="23" t="s">
        <v>255</v>
      </c>
      <c r="S312" s="23" t="s">
        <v>1821</v>
      </c>
      <c r="T312" s="23" t="s">
        <v>1094</v>
      </c>
      <c r="U312" s="23" t="s">
        <v>1821</v>
      </c>
    </row>
    <row r="313" spans="1:21" x14ac:dyDescent="0.25">
      <c r="A313" s="23" t="s">
        <v>2994</v>
      </c>
      <c r="B313" s="31">
        <v>748</v>
      </c>
      <c r="C313" s="183">
        <v>6000</v>
      </c>
      <c r="D313" s="184">
        <v>6000</v>
      </c>
      <c r="E313" s="185">
        <v>6000</v>
      </c>
      <c r="F313" s="180">
        <v>714</v>
      </c>
      <c r="G313" s="23" t="s">
        <v>1847</v>
      </c>
      <c r="H313" s="180" t="s">
        <v>303</v>
      </c>
      <c r="R313" s="23" t="s">
        <v>255</v>
      </c>
      <c r="S313" s="23" t="s">
        <v>1829</v>
      </c>
      <c r="T313" s="23" t="s">
        <v>1094</v>
      </c>
      <c r="U313" s="23" t="s">
        <v>1829</v>
      </c>
    </row>
    <row r="314" spans="1:21" x14ac:dyDescent="0.25">
      <c r="A314" s="23" t="s">
        <v>779</v>
      </c>
      <c r="B314" s="23">
        <v>845</v>
      </c>
      <c r="C314" s="183">
        <v>4000</v>
      </c>
      <c r="D314" s="184">
        <v>3000</v>
      </c>
      <c r="E314" s="185">
        <v>4000</v>
      </c>
      <c r="F314" s="180">
        <v>715</v>
      </c>
      <c r="G314" s="23" t="s">
        <v>1848</v>
      </c>
      <c r="H314" s="180" t="s">
        <v>982</v>
      </c>
      <c r="I314" s="23" t="s">
        <v>986</v>
      </c>
      <c r="J314" s="180">
        <v>500</v>
      </c>
      <c r="K314" s="23" t="s">
        <v>987</v>
      </c>
      <c r="L314" s="180">
        <v>500</v>
      </c>
      <c r="R314" s="23" t="s">
        <v>1034</v>
      </c>
      <c r="S314" s="23" t="s">
        <v>1823</v>
      </c>
      <c r="T314" s="23" t="s">
        <v>1095</v>
      </c>
      <c r="U314" s="23" t="s">
        <v>1823</v>
      </c>
    </row>
    <row r="315" spans="1:21" x14ac:dyDescent="0.25">
      <c r="A315" s="23" t="s">
        <v>780</v>
      </c>
      <c r="B315" s="31">
        <v>845</v>
      </c>
      <c r="C315" s="183">
        <v>5000</v>
      </c>
      <c r="D315" s="184">
        <v>3000</v>
      </c>
      <c r="E315" s="185">
        <v>5000</v>
      </c>
      <c r="F315" s="180">
        <v>715</v>
      </c>
      <c r="G315" s="23" t="s">
        <v>1848</v>
      </c>
      <c r="H315" s="180" t="s">
        <v>995</v>
      </c>
      <c r="I315" s="23" t="s">
        <v>986</v>
      </c>
      <c r="J315" s="180">
        <v>700</v>
      </c>
      <c r="K315" s="23" t="s">
        <v>987</v>
      </c>
      <c r="L315" s="180">
        <v>700</v>
      </c>
      <c r="R315" s="23" t="s">
        <v>1034</v>
      </c>
      <c r="S315" s="23" t="s">
        <v>1824</v>
      </c>
      <c r="T315" s="23" t="s">
        <v>1095</v>
      </c>
      <c r="U315" s="23" t="s">
        <v>1824</v>
      </c>
    </row>
    <row r="316" spans="1:21" x14ac:dyDescent="0.25">
      <c r="A316" s="23" t="s">
        <v>781</v>
      </c>
      <c r="B316" s="31">
        <v>845</v>
      </c>
      <c r="C316" s="183">
        <v>6000</v>
      </c>
      <c r="D316" s="184">
        <v>3000</v>
      </c>
      <c r="E316" s="185">
        <v>6000</v>
      </c>
      <c r="F316" s="180">
        <v>715</v>
      </c>
      <c r="G316" s="23" t="s">
        <v>1848</v>
      </c>
      <c r="H316" s="180" t="s">
        <v>996</v>
      </c>
      <c r="I316" s="23" t="s">
        <v>986</v>
      </c>
      <c r="J316" s="180">
        <v>900</v>
      </c>
      <c r="K316" s="23" t="s">
        <v>987</v>
      </c>
      <c r="L316" s="180">
        <v>900</v>
      </c>
      <c r="R316" s="23" t="s">
        <v>1034</v>
      </c>
      <c r="S316" s="23" t="s">
        <v>1825</v>
      </c>
      <c r="T316" s="23" t="s">
        <v>1095</v>
      </c>
      <c r="U316" s="23" t="s">
        <v>1825</v>
      </c>
    </row>
    <row r="317" spans="1:21" x14ac:dyDescent="0.25">
      <c r="A317" s="23" t="s">
        <v>2995</v>
      </c>
      <c r="B317" s="31">
        <v>845</v>
      </c>
      <c r="C317" s="183">
        <v>7000</v>
      </c>
      <c r="D317" s="184">
        <v>3000</v>
      </c>
      <c r="E317" s="185">
        <v>7000</v>
      </c>
      <c r="F317" s="180">
        <v>715</v>
      </c>
      <c r="G317" s="23" t="s">
        <v>1848</v>
      </c>
      <c r="H317" s="180" t="s">
        <v>2445</v>
      </c>
      <c r="I317" s="23" t="s">
        <v>986</v>
      </c>
      <c r="J317" s="180">
        <v>1100</v>
      </c>
      <c r="K317" s="23" t="s">
        <v>987</v>
      </c>
      <c r="L317" s="180">
        <v>1100</v>
      </c>
      <c r="R317" s="23" t="s">
        <v>1034</v>
      </c>
      <c r="S317" s="23" t="s">
        <v>1821</v>
      </c>
      <c r="T317" s="23" t="s">
        <v>1095</v>
      </c>
      <c r="U317" s="23" t="s">
        <v>1821</v>
      </c>
    </row>
    <row r="318" spans="1:21" x14ac:dyDescent="0.25">
      <c r="A318" s="23" t="s">
        <v>2996</v>
      </c>
      <c r="B318" s="31">
        <v>845</v>
      </c>
      <c r="C318" s="183">
        <v>8000</v>
      </c>
      <c r="D318" s="184">
        <v>3000</v>
      </c>
      <c r="E318" s="185">
        <v>8000</v>
      </c>
      <c r="F318" s="180">
        <v>715</v>
      </c>
      <c r="G318" s="23" t="s">
        <v>1848</v>
      </c>
      <c r="H318" s="180" t="s">
        <v>911</v>
      </c>
      <c r="I318" s="23" t="s">
        <v>986</v>
      </c>
      <c r="J318" s="180">
        <v>1300</v>
      </c>
      <c r="K318" s="23" t="s">
        <v>987</v>
      </c>
      <c r="L318" s="180">
        <v>1300</v>
      </c>
      <c r="R318" s="23" t="s">
        <v>1034</v>
      </c>
      <c r="S318" s="23" t="s">
        <v>1829</v>
      </c>
      <c r="T318" s="23" t="s">
        <v>1095</v>
      </c>
      <c r="U318" s="23" t="s">
        <v>1829</v>
      </c>
    </row>
    <row r="319" spans="1:21" x14ac:dyDescent="0.25">
      <c r="A319" s="23" t="s">
        <v>782</v>
      </c>
      <c r="B319" s="31">
        <v>764</v>
      </c>
      <c r="C319" s="183">
        <v>6000</v>
      </c>
      <c r="D319" s="184">
        <v>0</v>
      </c>
      <c r="E319" s="185">
        <v>12000</v>
      </c>
      <c r="F319" s="180">
        <v>717</v>
      </c>
      <c r="G319" s="23" t="s">
        <v>1849</v>
      </c>
      <c r="H319" s="180" t="s">
        <v>1837</v>
      </c>
      <c r="R319" s="23" t="s">
        <v>1034</v>
      </c>
      <c r="S319" s="23" t="s">
        <v>1823</v>
      </c>
      <c r="T319" s="23" t="s">
        <v>1096</v>
      </c>
      <c r="U319" s="23" t="s">
        <v>1823</v>
      </c>
    </row>
    <row r="320" spans="1:21" x14ac:dyDescent="0.25">
      <c r="A320" s="23" t="s">
        <v>783</v>
      </c>
      <c r="B320" s="31">
        <v>764</v>
      </c>
      <c r="C320" s="183">
        <v>7000</v>
      </c>
      <c r="D320" s="184">
        <v>0</v>
      </c>
      <c r="E320" s="185">
        <v>14000</v>
      </c>
      <c r="F320" s="180">
        <v>717</v>
      </c>
      <c r="G320" s="23" t="s">
        <v>1849</v>
      </c>
      <c r="H320" s="180" t="s">
        <v>983</v>
      </c>
      <c r="R320" s="23" t="s">
        <v>1034</v>
      </c>
      <c r="S320" s="23" t="s">
        <v>1824</v>
      </c>
      <c r="T320" s="23" t="s">
        <v>1096</v>
      </c>
      <c r="U320" s="23" t="s">
        <v>1824</v>
      </c>
    </row>
    <row r="321" spans="1:21" x14ac:dyDescent="0.25">
      <c r="A321" s="23" t="s">
        <v>784</v>
      </c>
      <c r="B321" s="23">
        <v>764</v>
      </c>
      <c r="C321" s="183">
        <v>8000</v>
      </c>
      <c r="D321" s="184">
        <v>0</v>
      </c>
      <c r="E321" s="185">
        <v>16000</v>
      </c>
      <c r="F321" s="180">
        <v>717</v>
      </c>
      <c r="G321" s="23" t="s">
        <v>1849</v>
      </c>
      <c r="H321" s="180" t="s">
        <v>602</v>
      </c>
      <c r="R321" s="23" t="s">
        <v>1034</v>
      </c>
      <c r="S321" s="23" t="s">
        <v>1825</v>
      </c>
      <c r="T321" s="23" t="s">
        <v>1096</v>
      </c>
      <c r="U321" s="23" t="s">
        <v>1825</v>
      </c>
    </row>
    <row r="322" spans="1:21" x14ac:dyDescent="0.25">
      <c r="A322" s="23" t="s">
        <v>2997</v>
      </c>
      <c r="B322" s="31">
        <v>764</v>
      </c>
      <c r="C322" s="183">
        <v>9000</v>
      </c>
      <c r="D322" s="184">
        <v>0</v>
      </c>
      <c r="E322" s="185">
        <v>18000</v>
      </c>
      <c r="F322" s="180">
        <v>717</v>
      </c>
      <c r="G322" s="23" t="s">
        <v>1849</v>
      </c>
      <c r="H322" s="180" t="s">
        <v>2947</v>
      </c>
      <c r="R322" s="23" t="s">
        <v>1034</v>
      </c>
      <c r="S322" s="23" t="s">
        <v>1821</v>
      </c>
      <c r="T322" s="23" t="s">
        <v>1096</v>
      </c>
      <c r="U322" s="23" t="s">
        <v>1821</v>
      </c>
    </row>
    <row r="323" spans="1:21" x14ac:dyDescent="0.25">
      <c r="A323" s="23" t="s">
        <v>2998</v>
      </c>
      <c r="B323" s="23">
        <v>764</v>
      </c>
      <c r="C323" s="183">
        <v>10000</v>
      </c>
      <c r="D323" s="184">
        <v>0</v>
      </c>
      <c r="E323" s="185">
        <v>20000</v>
      </c>
      <c r="F323" s="180">
        <v>717</v>
      </c>
      <c r="G323" s="23" t="s">
        <v>1849</v>
      </c>
      <c r="H323" s="180" t="s">
        <v>540</v>
      </c>
      <c r="R323" s="23" t="s">
        <v>1034</v>
      </c>
      <c r="S323" s="23" t="s">
        <v>1829</v>
      </c>
      <c r="T323" s="23" t="s">
        <v>1096</v>
      </c>
      <c r="U323" s="23" t="s">
        <v>1829</v>
      </c>
    </row>
    <row r="324" spans="1:21" x14ac:dyDescent="0.25">
      <c r="A324" s="23" t="s">
        <v>785</v>
      </c>
      <c r="B324" s="31" t="s">
        <v>667</v>
      </c>
      <c r="C324" s="183">
        <v>18000</v>
      </c>
      <c r="D324" s="184">
        <v>5000</v>
      </c>
      <c r="E324" s="185">
        <v>18000</v>
      </c>
      <c r="F324" s="180">
        <v>718</v>
      </c>
      <c r="G324" s="23" t="s">
        <v>1850</v>
      </c>
      <c r="H324" s="180" t="s">
        <v>318</v>
      </c>
      <c r="I324" s="23" t="s">
        <v>1486</v>
      </c>
      <c r="J324" s="180" t="s">
        <v>3001</v>
      </c>
      <c r="K324" s="23" t="s">
        <v>1487</v>
      </c>
      <c r="L324" s="180" t="s">
        <v>3001</v>
      </c>
      <c r="R324" s="23" t="s">
        <v>1488</v>
      </c>
      <c r="S324" s="23">
        <v>4</v>
      </c>
      <c r="T324" s="23" t="s">
        <v>1357</v>
      </c>
      <c r="U324" s="23">
        <v>1</v>
      </c>
    </row>
    <row r="325" spans="1:21" x14ac:dyDescent="0.25">
      <c r="A325" s="23" t="s">
        <v>786</v>
      </c>
      <c r="B325" s="31" t="s">
        <v>667</v>
      </c>
      <c r="C325" s="183">
        <v>20000</v>
      </c>
      <c r="D325" s="184">
        <v>5000</v>
      </c>
      <c r="E325" s="185">
        <v>20000</v>
      </c>
      <c r="F325" s="180">
        <v>719</v>
      </c>
      <c r="G325" s="23" t="s">
        <v>1850</v>
      </c>
      <c r="H325" s="180" t="s">
        <v>318</v>
      </c>
      <c r="I325" s="23" t="s">
        <v>1486</v>
      </c>
      <c r="J325" s="180" t="s">
        <v>1489</v>
      </c>
      <c r="K325" s="23" t="s">
        <v>1487</v>
      </c>
      <c r="L325" s="180" t="s">
        <v>1489</v>
      </c>
      <c r="R325" s="23" t="s">
        <v>1488</v>
      </c>
      <c r="S325" s="23">
        <v>5</v>
      </c>
      <c r="T325" s="23" t="s">
        <v>1357</v>
      </c>
      <c r="U325" s="23" t="s">
        <v>1824</v>
      </c>
    </row>
    <row r="326" spans="1:21" x14ac:dyDescent="0.25">
      <c r="A326" s="23" t="s">
        <v>787</v>
      </c>
      <c r="B326" s="31" t="s">
        <v>667</v>
      </c>
      <c r="C326" s="183">
        <v>24000</v>
      </c>
      <c r="D326" s="184">
        <v>5000</v>
      </c>
      <c r="E326" s="185">
        <v>24000</v>
      </c>
      <c r="F326" s="180">
        <v>720</v>
      </c>
      <c r="G326" s="23" t="s">
        <v>1850</v>
      </c>
      <c r="H326" s="180" t="s">
        <v>318</v>
      </c>
      <c r="I326" s="23" t="s">
        <v>1486</v>
      </c>
      <c r="J326" s="180" t="s">
        <v>1490</v>
      </c>
      <c r="K326" s="23" t="s">
        <v>1487</v>
      </c>
      <c r="L326" s="180" t="s">
        <v>1490</v>
      </c>
      <c r="R326" s="23" t="s">
        <v>1488</v>
      </c>
      <c r="S326" s="23">
        <v>6</v>
      </c>
      <c r="T326" s="23" t="s">
        <v>1357</v>
      </c>
      <c r="U326" s="23" t="s">
        <v>1825</v>
      </c>
    </row>
    <row r="327" spans="1:21" x14ac:dyDescent="0.25">
      <c r="A327" s="122" t="s">
        <v>2999</v>
      </c>
      <c r="B327" s="31" t="s">
        <v>667</v>
      </c>
      <c r="C327" s="183">
        <v>28000</v>
      </c>
      <c r="D327" s="184">
        <v>5000</v>
      </c>
      <c r="E327" s="185">
        <v>28000</v>
      </c>
      <c r="F327" s="180">
        <v>721</v>
      </c>
      <c r="G327" s="23" t="s">
        <v>1850</v>
      </c>
      <c r="H327" s="180" t="s">
        <v>318</v>
      </c>
      <c r="I327" s="23" t="s">
        <v>1486</v>
      </c>
      <c r="J327" s="180" t="s">
        <v>1491</v>
      </c>
      <c r="K327" s="23" t="s">
        <v>1487</v>
      </c>
      <c r="L327" s="180" t="s">
        <v>1491</v>
      </c>
    </row>
    <row r="328" spans="1:21" x14ac:dyDescent="0.25">
      <c r="A328" s="122" t="s">
        <v>3000</v>
      </c>
      <c r="B328" s="31" t="s">
        <v>667</v>
      </c>
      <c r="C328" s="183">
        <v>32000</v>
      </c>
      <c r="D328" s="184">
        <v>5000</v>
      </c>
      <c r="E328" s="185">
        <v>32000</v>
      </c>
      <c r="F328" s="180">
        <v>722</v>
      </c>
      <c r="G328" s="23" t="s">
        <v>1850</v>
      </c>
      <c r="H328" s="180" t="s">
        <v>318</v>
      </c>
      <c r="I328" s="23" t="s">
        <v>1486</v>
      </c>
      <c r="J328" s="180" t="s">
        <v>3002</v>
      </c>
      <c r="K328" s="23" t="s">
        <v>1487</v>
      </c>
      <c r="L328" s="180" t="s">
        <v>3002</v>
      </c>
    </row>
    <row r="329" spans="1:21" x14ac:dyDescent="0.25">
      <c r="A329" s="23" t="s">
        <v>2181</v>
      </c>
      <c r="B329" s="23" t="s">
        <v>2194</v>
      </c>
      <c r="C329" s="183">
        <v>4000</v>
      </c>
      <c r="D329" s="184">
        <v>4000</v>
      </c>
      <c r="E329" s="185">
        <v>4000</v>
      </c>
      <c r="F329" s="180" t="s">
        <v>1181</v>
      </c>
      <c r="G329" s="23" t="s">
        <v>2184</v>
      </c>
      <c r="H329" s="180" t="s">
        <v>1829</v>
      </c>
      <c r="I329" s="23" t="s">
        <v>2185</v>
      </c>
      <c r="J329" s="180">
        <v>5</v>
      </c>
      <c r="R329" s="23" t="s">
        <v>2186</v>
      </c>
      <c r="S329" s="23" t="s">
        <v>1823</v>
      </c>
      <c r="T329" s="23" t="s">
        <v>1488</v>
      </c>
      <c r="U329" s="23">
        <v>1</v>
      </c>
    </row>
    <row r="330" spans="1:21" x14ac:dyDescent="0.25">
      <c r="A330" s="23" t="s">
        <v>2182</v>
      </c>
      <c r="B330" s="23" t="s">
        <v>2194</v>
      </c>
      <c r="C330" s="183">
        <v>4500</v>
      </c>
      <c r="D330" s="184">
        <v>4000</v>
      </c>
      <c r="E330" s="185">
        <v>4000</v>
      </c>
      <c r="F330" s="180" t="s">
        <v>1181</v>
      </c>
      <c r="G330" s="23" t="s">
        <v>2184</v>
      </c>
      <c r="H330" s="180" t="s">
        <v>1830</v>
      </c>
      <c r="I330" s="23" t="s">
        <v>2185</v>
      </c>
      <c r="J330" s="180">
        <v>10</v>
      </c>
      <c r="R330" s="23" t="s">
        <v>2186</v>
      </c>
      <c r="S330" s="23" t="s">
        <v>1824</v>
      </c>
      <c r="T330" s="23" t="s">
        <v>1488</v>
      </c>
      <c r="U330" s="23">
        <v>2</v>
      </c>
    </row>
    <row r="331" spans="1:21" x14ac:dyDescent="0.25">
      <c r="A331" s="23" t="s">
        <v>2183</v>
      </c>
      <c r="B331" s="23" t="s">
        <v>2194</v>
      </c>
      <c r="C331" s="183">
        <v>5000</v>
      </c>
      <c r="D331" s="184">
        <v>4000</v>
      </c>
      <c r="E331" s="185">
        <v>4000</v>
      </c>
      <c r="F331" s="180" t="s">
        <v>1181</v>
      </c>
      <c r="G331" s="23" t="s">
        <v>2184</v>
      </c>
      <c r="H331" s="180" t="s">
        <v>1832</v>
      </c>
      <c r="I331" s="23" t="s">
        <v>2185</v>
      </c>
      <c r="J331" s="180">
        <v>15</v>
      </c>
      <c r="R331" s="23" t="s">
        <v>2186</v>
      </c>
      <c r="S331" s="23" t="s">
        <v>1825</v>
      </c>
      <c r="T331" s="23" t="s">
        <v>1488</v>
      </c>
      <c r="U331" s="23">
        <v>3</v>
      </c>
    </row>
    <row r="332" spans="1:21" x14ac:dyDescent="0.25">
      <c r="A332" s="23" t="s">
        <v>2945</v>
      </c>
      <c r="B332" s="23" t="s">
        <v>2194</v>
      </c>
      <c r="C332" s="183">
        <v>5500</v>
      </c>
      <c r="D332" s="184">
        <v>4000</v>
      </c>
      <c r="E332" s="185">
        <v>4000</v>
      </c>
      <c r="F332" s="180" t="s">
        <v>1181</v>
      </c>
      <c r="G332" s="23" t="s">
        <v>2184</v>
      </c>
      <c r="H332" s="180" t="s">
        <v>1831</v>
      </c>
      <c r="I332" s="23" t="s">
        <v>2185</v>
      </c>
      <c r="J332" s="180">
        <v>20</v>
      </c>
      <c r="R332" s="23" t="s">
        <v>2186</v>
      </c>
      <c r="S332" s="23" t="s">
        <v>1821</v>
      </c>
      <c r="T332" s="23" t="s">
        <v>1488</v>
      </c>
      <c r="U332" s="23" t="s">
        <v>1821</v>
      </c>
    </row>
    <row r="333" spans="1:21" x14ac:dyDescent="0.25">
      <c r="A333" s="23" t="s">
        <v>2946</v>
      </c>
      <c r="B333" s="23" t="s">
        <v>2194</v>
      </c>
      <c r="C333" s="183">
        <v>6000</v>
      </c>
      <c r="D333" s="184">
        <v>4000</v>
      </c>
      <c r="E333" s="185">
        <v>4000</v>
      </c>
      <c r="F333" s="180" t="s">
        <v>1181</v>
      </c>
      <c r="G333" s="23" t="s">
        <v>2184</v>
      </c>
      <c r="H333" s="180" t="s">
        <v>1833</v>
      </c>
      <c r="I333" s="23" t="s">
        <v>2185</v>
      </c>
      <c r="J333" s="180">
        <v>25</v>
      </c>
      <c r="R333" s="23" t="s">
        <v>2186</v>
      </c>
      <c r="S333" s="23" t="s">
        <v>1829</v>
      </c>
      <c r="T333" s="23" t="s">
        <v>1488</v>
      </c>
      <c r="U333" s="23" t="s">
        <v>1829</v>
      </c>
    </row>
    <row r="334" spans="1:21" x14ac:dyDescent="0.25">
      <c r="A334" s="23" t="s">
        <v>2187</v>
      </c>
      <c r="B334" s="23" t="s">
        <v>2192</v>
      </c>
      <c r="C334" s="183">
        <v>2000</v>
      </c>
      <c r="D334" s="184">
        <v>24000</v>
      </c>
      <c r="E334" s="185">
        <v>2000</v>
      </c>
      <c r="F334" s="180" t="s">
        <v>1182</v>
      </c>
      <c r="G334" s="23" t="s">
        <v>2190</v>
      </c>
      <c r="H334" s="180" t="s">
        <v>1834</v>
      </c>
      <c r="R334" s="23" t="s">
        <v>1033</v>
      </c>
      <c r="S334" s="23" t="s">
        <v>1824</v>
      </c>
      <c r="T334" s="23" t="s">
        <v>255</v>
      </c>
      <c r="U334" s="23" t="s">
        <v>1821</v>
      </c>
    </row>
    <row r="335" spans="1:21" x14ac:dyDescent="0.25">
      <c r="A335" s="23" t="s">
        <v>2188</v>
      </c>
      <c r="B335" s="23" t="s">
        <v>2192</v>
      </c>
      <c r="C335" s="183">
        <v>2000</v>
      </c>
      <c r="D335" s="184">
        <v>24500</v>
      </c>
      <c r="E335" s="185">
        <v>3000</v>
      </c>
      <c r="F335" s="180" t="s">
        <v>1182</v>
      </c>
      <c r="G335" s="23" t="s">
        <v>2190</v>
      </c>
      <c r="H335" s="180" t="s">
        <v>1835</v>
      </c>
      <c r="R335" s="23" t="s">
        <v>1033</v>
      </c>
      <c r="S335" s="23" t="s">
        <v>1825</v>
      </c>
      <c r="T335" s="23" t="s">
        <v>255</v>
      </c>
      <c r="U335" s="23" t="s">
        <v>1829</v>
      </c>
    </row>
    <row r="336" spans="1:21" x14ac:dyDescent="0.25">
      <c r="A336" s="23" t="s">
        <v>2189</v>
      </c>
      <c r="B336" s="23" t="s">
        <v>2192</v>
      </c>
      <c r="C336" s="183">
        <v>2000</v>
      </c>
      <c r="D336" s="184">
        <v>25000</v>
      </c>
      <c r="E336" s="185">
        <v>4000</v>
      </c>
      <c r="F336" s="180" t="s">
        <v>1182</v>
      </c>
      <c r="G336" s="23" t="s">
        <v>2190</v>
      </c>
      <c r="H336" s="180" t="s">
        <v>981</v>
      </c>
      <c r="R336" s="23" t="s">
        <v>1033</v>
      </c>
      <c r="S336" s="23" t="s">
        <v>1821</v>
      </c>
      <c r="T336" s="23" t="s">
        <v>255</v>
      </c>
      <c r="U336" s="23" t="s">
        <v>524</v>
      </c>
    </row>
    <row r="337" spans="1:21" x14ac:dyDescent="0.25">
      <c r="A337" s="23" t="s">
        <v>3015</v>
      </c>
      <c r="B337" s="23" t="s">
        <v>2192</v>
      </c>
      <c r="C337" s="183">
        <v>2000</v>
      </c>
      <c r="D337" s="184">
        <v>25500</v>
      </c>
      <c r="E337" s="185">
        <v>5000</v>
      </c>
      <c r="F337" s="180" t="s">
        <v>1182</v>
      </c>
      <c r="G337" s="23" t="s">
        <v>2190</v>
      </c>
      <c r="H337" s="180" t="s">
        <v>2446</v>
      </c>
      <c r="R337" s="23" t="s">
        <v>1033</v>
      </c>
      <c r="S337" s="23" t="s">
        <v>1829</v>
      </c>
      <c r="T337" s="23" t="s">
        <v>255</v>
      </c>
      <c r="U337" s="23" t="s">
        <v>989</v>
      </c>
    </row>
    <row r="338" spans="1:21" x14ac:dyDescent="0.25">
      <c r="A338" s="23" t="s">
        <v>3016</v>
      </c>
      <c r="B338" s="23" t="s">
        <v>2192</v>
      </c>
      <c r="C338" s="183">
        <v>2000</v>
      </c>
      <c r="D338" s="184">
        <v>26000</v>
      </c>
      <c r="E338" s="185">
        <v>6000</v>
      </c>
      <c r="F338" s="180" t="s">
        <v>1182</v>
      </c>
      <c r="G338" s="23" t="s">
        <v>2190</v>
      </c>
      <c r="H338" s="180" t="s">
        <v>0</v>
      </c>
      <c r="R338" s="23" t="s">
        <v>1033</v>
      </c>
      <c r="S338" s="23" t="s">
        <v>524</v>
      </c>
      <c r="T338" s="23" t="s">
        <v>255</v>
      </c>
      <c r="U338" s="23" t="s">
        <v>1826</v>
      </c>
    </row>
    <row r="339" spans="1:21" x14ac:dyDescent="0.25">
      <c r="A339" s="23" t="s">
        <v>3017</v>
      </c>
      <c r="B339" s="23" t="s">
        <v>2193</v>
      </c>
      <c r="C339" s="183">
        <v>8000</v>
      </c>
      <c r="D339" s="184">
        <v>14000</v>
      </c>
      <c r="E339" s="185">
        <v>0</v>
      </c>
      <c r="F339" s="180" t="s">
        <v>1183</v>
      </c>
      <c r="G339" s="23" t="s">
        <v>1348</v>
      </c>
      <c r="H339" s="180" t="s">
        <v>1823</v>
      </c>
      <c r="I339" s="23" t="s">
        <v>2191</v>
      </c>
      <c r="J339" s="180" t="s">
        <v>1823</v>
      </c>
      <c r="K339" s="23" t="s">
        <v>1847</v>
      </c>
      <c r="L339" s="180" t="s">
        <v>1823</v>
      </c>
      <c r="R339" s="23" t="s">
        <v>1034</v>
      </c>
      <c r="S339" s="23" t="s">
        <v>1824</v>
      </c>
      <c r="T339" s="23" t="s">
        <v>1021</v>
      </c>
      <c r="U339" s="23" t="s">
        <v>1824</v>
      </c>
    </row>
    <row r="340" spans="1:21" x14ac:dyDescent="0.25">
      <c r="A340" s="23" t="s">
        <v>3018</v>
      </c>
      <c r="B340" s="23" t="s">
        <v>2193</v>
      </c>
      <c r="C340" s="183">
        <v>8000</v>
      </c>
      <c r="D340" s="184">
        <v>14000</v>
      </c>
      <c r="E340" s="185">
        <v>0</v>
      </c>
      <c r="F340" s="180" t="s">
        <v>1183</v>
      </c>
      <c r="G340" s="23" t="s">
        <v>1348</v>
      </c>
      <c r="H340" s="180" t="s">
        <v>1824</v>
      </c>
      <c r="I340" s="23" t="s">
        <v>2191</v>
      </c>
      <c r="J340" s="180" t="s">
        <v>1824</v>
      </c>
      <c r="K340" s="23" t="s">
        <v>1847</v>
      </c>
      <c r="L340" s="180" t="s">
        <v>1824</v>
      </c>
      <c r="R340" s="23" t="s">
        <v>1034</v>
      </c>
      <c r="S340" s="23" t="s">
        <v>1825</v>
      </c>
      <c r="T340" s="23" t="s">
        <v>1021</v>
      </c>
      <c r="U340" s="23" t="s">
        <v>1825</v>
      </c>
    </row>
    <row r="341" spans="1:21" x14ac:dyDescent="0.25">
      <c r="A341" s="23" t="s">
        <v>3019</v>
      </c>
      <c r="B341" s="23" t="s">
        <v>2193</v>
      </c>
      <c r="C341" s="183">
        <v>8000</v>
      </c>
      <c r="D341" s="184">
        <v>14000</v>
      </c>
      <c r="E341" s="185">
        <v>0</v>
      </c>
      <c r="F341" s="180" t="s">
        <v>1183</v>
      </c>
      <c r="G341" s="23" t="s">
        <v>1348</v>
      </c>
      <c r="H341" s="180" t="s">
        <v>1825</v>
      </c>
      <c r="I341" s="23" t="s">
        <v>2191</v>
      </c>
      <c r="J341" s="180" t="s">
        <v>1825</v>
      </c>
      <c r="K341" s="23" t="s">
        <v>1847</v>
      </c>
      <c r="L341" s="180" t="s">
        <v>1825</v>
      </c>
      <c r="R341" s="23" t="s">
        <v>1034</v>
      </c>
      <c r="S341" s="23" t="s">
        <v>1821</v>
      </c>
      <c r="T341" s="23" t="s">
        <v>1021</v>
      </c>
      <c r="U341" s="23" t="s">
        <v>1821</v>
      </c>
    </row>
    <row r="342" spans="1:21" x14ac:dyDescent="0.25">
      <c r="A342" s="23" t="s">
        <v>3020</v>
      </c>
      <c r="B342" s="23" t="s">
        <v>2193</v>
      </c>
      <c r="C342" s="183">
        <v>8000</v>
      </c>
      <c r="D342" s="184">
        <v>14000</v>
      </c>
      <c r="E342" s="185">
        <v>0</v>
      </c>
      <c r="F342" s="180" t="s">
        <v>1183</v>
      </c>
      <c r="G342" s="23" t="s">
        <v>1348</v>
      </c>
      <c r="H342" s="180" t="s">
        <v>1821</v>
      </c>
      <c r="I342" s="23" t="s">
        <v>2191</v>
      </c>
      <c r="J342" s="180" t="s">
        <v>1821</v>
      </c>
      <c r="K342" s="23" t="s">
        <v>1847</v>
      </c>
      <c r="L342" s="180" t="s">
        <v>1821</v>
      </c>
      <c r="R342" s="23" t="s">
        <v>1034</v>
      </c>
      <c r="S342" s="23" t="s">
        <v>1829</v>
      </c>
      <c r="T342" s="23" t="s">
        <v>1021</v>
      </c>
      <c r="U342" s="23" t="s">
        <v>1829</v>
      </c>
    </row>
    <row r="343" spans="1:21" x14ac:dyDescent="0.25">
      <c r="A343" s="23" t="s">
        <v>3021</v>
      </c>
      <c r="B343" s="23" t="s">
        <v>2193</v>
      </c>
      <c r="C343" s="183">
        <v>8000</v>
      </c>
      <c r="D343" s="184">
        <v>14000</v>
      </c>
      <c r="E343" s="185">
        <v>0</v>
      </c>
      <c r="F343" s="180" t="s">
        <v>1183</v>
      </c>
      <c r="G343" s="23" t="s">
        <v>1348</v>
      </c>
      <c r="H343" s="180" t="s">
        <v>1829</v>
      </c>
      <c r="I343" s="23" t="s">
        <v>2191</v>
      </c>
      <c r="J343" s="180" t="s">
        <v>1829</v>
      </c>
      <c r="K343" s="23" t="s">
        <v>1847</v>
      </c>
      <c r="L343" s="180" t="s">
        <v>1829</v>
      </c>
      <c r="R343" s="23" t="s">
        <v>1034</v>
      </c>
      <c r="S343" s="23" t="s">
        <v>524</v>
      </c>
      <c r="T343" s="23" t="s">
        <v>1021</v>
      </c>
      <c r="U343" s="23" t="s">
        <v>524</v>
      </c>
    </row>
    <row r="344" spans="1:21" x14ac:dyDescent="0.25">
      <c r="A344" s="23" t="s">
        <v>1191</v>
      </c>
      <c r="B344" s="23" t="s">
        <v>979</v>
      </c>
      <c r="C344" s="183">
        <v>6000</v>
      </c>
      <c r="D344" s="184">
        <v>0</v>
      </c>
      <c r="E344" s="185">
        <v>0</v>
      </c>
      <c r="F344" s="180" t="s">
        <v>1826</v>
      </c>
      <c r="G344" s="23" t="s">
        <v>367</v>
      </c>
      <c r="H344" s="180" t="s">
        <v>1199</v>
      </c>
      <c r="J344" s="180" t="s">
        <v>1199</v>
      </c>
      <c r="K344" s="23" t="s">
        <v>1199</v>
      </c>
      <c r="L344" s="180" t="s">
        <v>1199</v>
      </c>
      <c r="M344" s="23" t="s">
        <v>1199</v>
      </c>
      <c r="N344" s="23" t="s">
        <v>1199</v>
      </c>
      <c r="O344" s="23" t="s">
        <v>1199</v>
      </c>
      <c r="R344" s="23" t="s">
        <v>367</v>
      </c>
      <c r="S344" s="23" t="s">
        <v>1823</v>
      </c>
    </row>
    <row r="345" spans="1:21" x14ac:dyDescent="0.25">
      <c r="A345" s="23" t="s">
        <v>1178</v>
      </c>
      <c r="B345" s="23" t="s">
        <v>1192</v>
      </c>
      <c r="C345" s="183">
        <v>7000</v>
      </c>
      <c r="D345" s="184">
        <v>0</v>
      </c>
      <c r="E345" s="185">
        <v>0</v>
      </c>
      <c r="F345" s="180" t="s">
        <v>1826</v>
      </c>
      <c r="G345" s="23" t="s">
        <v>367</v>
      </c>
      <c r="I345" s="23" t="s">
        <v>1773</v>
      </c>
      <c r="J345" s="180" t="s">
        <v>1823</v>
      </c>
      <c r="R345" s="23" t="s">
        <v>367</v>
      </c>
      <c r="S345" s="23" t="s">
        <v>1824</v>
      </c>
    </row>
    <row r="346" spans="1:21" x14ac:dyDescent="0.25">
      <c r="A346" s="23" t="s">
        <v>1179</v>
      </c>
      <c r="B346" s="23" t="s">
        <v>1192</v>
      </c>
      <c r="C346" s="183">
        <v>8000</v>
      </c>
      <c r="D346" s="184">
        <v>0</v>
      </c>
      <c r="E346" s="185">
        <v>0</v>
      </c>
      <c r="F346" s="180" t="s">
        <v>1826</v>
      </c>
      <c r="G346" s="23" t="s">
        <v>367</v>
      </c>
      <c r="I346" s="23" t="s">
        <v>1773</v>
      </c>
      <c r="J346" s="180" t="s">
        <v>1824</v>
      </c>
      <c r="R346" s="23" t="s">
        <v>367</v>
      </c>
      <c r="S346" s="23" t="s">
        <v>1825</v>
      </c>
    </row>
    <row r="347" spans="1:21" x14ac:dyDescent="0.25">
      <c r="A347" s="23" t="s">
        <v>1180</v>
      </c>
      <c r="B347" s="23" t="s">
        <v>1192</v>
      </c>
      <c r="C347" s="183">
        <v>9000</v>
      </c>
      <c r="D347" s="184">
        <v>0</v>
      </c>
      <c r="E347" s="185">
        <v>0</v>
      </c>
      <c r="F347" s="180" t="s">
        <v>1826</v>
      </c>
      <c r="G347" s="23" t="s">
        <v>367</v>
      </c>
      <c r="I347" s="23" t="s">
        <v>1773</v>
      </c>
      <c r="J347" s="180" t="s">
        <v>1825</v>
      </c>
      <c r="R347" s="23" t="s">
        <v>367</v>
      </c>
      <c r="S347" s="23" t="s">
        <v>1821</v>
      </c>
    </row>
    <row r="348" spans="1:21" x14ac:dyDescent="0.25">
      <c r="A348" s="23" t="s">
        <v>1364</v>
      </c>
      <c r="B348" s="31">
        <v>968</v>
      </c>
      <c r="C348" s="183">
        <v>10000</v>
      </c>
      <c r="D348" s="184">
        <v>2000</v>
      </c>
      <c r="E348" s="185">
        <v>7000</v>
      </c>
      <c r="F348" s="180" t="s">
        <v>1826</v>
      </c>
      <c r="G348" s="23" t="s">
        <v>367</v>
      </c>
      <c r="H348" s="180" t="s">
        <v>1199</v>
      </c>
      <c r="I348" s="23" t="s">
        <v>1773</v>
      </c>
      <c r="J348" s="180" t="s">
        <v>1825</v>
      </c>
      <c r="K348" s="23" t="s">
        <v>1184</v>
      </c>
      <c r="L348" s="180" t="s">
        <v>1185</v>
      </c>
      <c r="M348" s="23" t="s">
        <v>1187</v>
      </c>
      <c r="N348" s="23" t="s">
        <v>1188</v>
      </c>
      <c r="R348" s="23" t="s">
        <v>367</v>
      </c>
      <c r="S348" s="23" t="s">
        <v>1829</v>
      </c>
      <c r="T348" s="23" t="s">
        <v>2364</v>
      </c>
      <c r="U348" s="23" t="s">
        <v>1825</v>
      </c>
    </row>
    <row r="349" spans="1:21" x14ac:dyDescent="0.25">
      <c r="A349" s="23" t="s">
        <v>1365</v>
      </c>
      <c r="B349" s="23">
        <v>968</v>
      </c>
      <c r="C349" s="183">
        <v>11000</v>
      </c>
      <c r="D349" s="184">
        <v>2500</v>
      </c>
      <c r="E349" s="185">
        <v>7500</v>
      </c>
      <c r="F349" s="180" t="s">
        <v>1826</v>
      </c>
      <c r="G349" s="23" t="s">
        <v>367</v>
      </c>
      <c r="H349" s="180" t="s">
        <v>1199</v>
      </c>
      <c r="I349" s="23" t="s">
        <v>1773</v>
      </c>
      <c r="J349" s="180" t="s">
        <v>1825</v>
      </c>
      <c r="K349" s="23" t="s">
        <v>1184</v>
      </c>
      <c r="L349" s="180" t="s">
        <v>1186</v>
      </c>
      <c r="M349" s="23" t="s">
        <v>1187</v>
      </c>
      <c r="N349" s="23" t="s">
        <v>1189</v>
      </c>
      <c r="R349" s="23" t="s">
        <v>367</v>
      </c>
      <c r="S349" s="23" t="s">
        <v>524</v>
      </c>
      <c r="T349" s="23" t="s">
        <v>2364</v>
      </c>
      <c r="U349" s="23" t="s">
        <v>1825</v>
      </c>
    </row>
    <row r="350" spans="1:21" x14ac:dyDescent="0.25">
      <c r="A350" s="23" t="s">
        <v>1366</v>
      </c>
      <c r="B350" s="31">
        <v>968</v>
      </c>
      <c r="C350" s="183">
        <v>12000</v>
      </c>
      <c r="D350" s="184">
        <v>3000</v>
      </c>
      <c r="E350" s="185">
        <v>8000</v>
      </c>
      <c r="F350" s="180" t="s">
        <v>1826</v>
      </c>
      <c r="G350" s="23" t="s">
        <v>367</v>
      </c>
      <c r="H350" s="180" t="s">
        <v>1199</v>
      </c>
      <c r="I350" s="23" t="s">
        <v>1773</v>
      </c>
      <c r="J350" s="180" t="s">
        <v>1825</v>
      </c>
      <c r="K350" s="23" t="s">
        <v>1184</v>
      </c>
      <c r="L350" s="180" t="s">
        <v>1031</v>
      </c>
      <c r="M350" s="23" t="s">
        <v>1187</v>
      </c>
      <c r="N350" s="23" t="s">
        <v>1190</v>
      </c>
      <c r="R350" s="23" t="s">
        <v>367</v>
      </c>
      <c r="S350" s="23" t="s">
        <v>989</v>
      </c>
      <c r="T350" s="23" t="s">
        <v>2364</v>
      </c>
      <c r="U350" s="23" t="s">
        <v>1825</v>
      </c>
    </row>
    <row r="351" spans="1:21" x14ac:dyDescent="0.25">
      <c r="A351" s="23" t="s">
        <v>2935</v>
      </c>
      <c r="B351" s="31" t="s">
        <v>990</v>
      </c>
      <c r="C351" s="183">
        <v>3000</v>
      </c>
      <c r="D351" s="184">
        <v>3000</v>
      </c>
      <c r="E351" s="185">
        <v>3000</v>
      </c>
      <c r="F351" s="180" t="s">
        <v>1833</v>
      </c>
      <c r="G351" s="23" t="s">
        <v>3026</v>
      </c>
      <c r="H351" s="180" t="s">
        <v>1831</v>
      </c>
      <c r="R351" s="23" t="s">
        <v>2186</v>
      </c>
      <c r="S351" s="23" t="s">
        <v>1821</v>
      </c>
    </row>
    <row r="352" spans="1:21" x14ac:dyDescent="0.25">
      <c r="A352" s="23" t="s">
        <v>2936</v>
      </c>
      <c r="B352" s="31" t="s">
        <v>990</v>
      </c>
      <c r="C352" s="183">
        <v>3000</v>
      </c>
      <c r="D352" s="184">
        <v>3000</v>
      </c>
      <c r="E352" s="185">
        <v>3000</v>
      </c>
      <c r="F352" s="180" t="s">
        <v>1833</v>
      </c>
      <c r="G352" s="23" t="s">
        <v>3026</v>
      </c>
      <c r="H352" s="180" t="s">
        <v>1833</v>
      </c>
      <c r="R352" s="23" t="s">
        <v>2186</v>
      </c>
      <c r="S352" s="23" t="s">
        <v>1829</v>
      </c>
    </row>
    <row r="353" spans="1:19" x14ac:dyDescent="0.25">
      <c r="A353" s="23" t="s">
        <v>3005</v>
      </c>
      <c r="B353" s="31" t="s">
        <v>1821</v>
      </c>
      <c r="C353" s="183">
        <v>2000</v>
      </c>
      <c r="D353" s="184">
        <v>8000</v>
      </c>
      <c r="E353" s="185">
        <v>2000</v>
      </c>
      <c r="F353" s="180" t="s">
        <v>3027</v>
      </c>
      <c r="G353" s="23" t="s">
        <v>1348</v>
      </c>
      <c r="H353" s="180" t="s">
        <v>1821</v>
      </c>
      <c r="I353" s="23" t="s">
        <v>2191</v>
      </c>
      <c r="J353" s="180" t="s">
        <v>1823</v>
      </c>
      <c r="K353" s="23" t="s">
        <v>3028</v>
      </c>
      <c r="L353" s="180" t="s">
        <v>1823</v>
      </c>
      <c r="R353" s="23" t="s">
        <v>1033</v>
      </c>
      <c r="S353" s="23" t="s">
        <v>1821</v>
      </c>
    </row>
    <row r="354" spans="1:19" x14ac:dyDescent="0.25">
      <c r="A354" s="23" t="s">
        <v>3006</v>
      </c>
      <c r="B354" s="31" t="s">
        <v>1821</v>
      </c>
      <c r="C354" s="183">
        <v>2000</v>
      </c>
      <c r="D354" s="184">
        <v>8000</v>
      </c>
      <c r="E354" s="185">
        <v>2000</v>
      </c>
      <c r="F354" s="180" t="s">
        <v>3027</v>
      </c>
      <c r="G354" s="23" t="s">
        <v>1348</v>
      </c>
      <c r="H354" s="180" t="s">
        <v>1829</v>
      </c>
      <c r="I354" s="23" t="s">
        <v>2191</v>
      </c>
      <c r="J354" s="180" t="s">
        <v>1823</v>
      </c>
      <c r="K354" s="23" t="s">
        <v>3028</v>
      </c>
      <c r="L354" s="180" t="s">
        <v>1823</v>
      </c>
      <c r="R354" s="23" t="s">
        <v>1033</v>
      </c>
      <c r="S354" s="23" t="s">
        <v>1829</v>
      </c>
    </row>
    <row r="355" spans="1:19" x14ac:dyDescent="0.25">
      <c r="A355" s="23" t="s">
        <v>2937</v>
      </c>
      <c r="B355" s="31" t="s">
        <v>991</v>
      </c>
      <c r="C355" s="183">
        <v>3000</v>
      </c>
      <c r="D355" s="184">
        <v>3000</v>
      </c>
      <c r="E355" s="185">
        <v>3000</v>
      </c>
      <c r="F355" s="180" t="s">
        <v>3029</v>
      </c>
      <c r="G355" s="23" t="s">
        <v>3030</v>
      </c>
      <c r="H355" s="180" t="s">
        <v>1831</v>
      </c>
      <c r="R355" s="23" t="s">
        <v>2186</v>
      </c>
      <c r="S355" s="23" t="s">
        <v>1821</v>
      </c>
    </row>
    <row r="356" spans="1:19" x14ac:dyDescent="0.25">
      <c r="A356" s="23" t="s">
        <v>2938</v>
      </c>
      <c r="B356" s="31" t="s">
        <v>991</v>
      </c>
      <c r="C356" s="183">
        <v>3000</v>
      </c>
      <c r="D356" s="184">
        <v>3000</v>
      </c>
      <c r="E356" s="185">
        <v>3000</v>
      </c>
      <c r="F356" s="180" t="s">
        <v>3029</v>
      </c>
      <c r="G356" s="23" t="s">
        <v>3030</v>
      </c>
      <c r="H356" s="180" t="s">
        <v>1833</v>
      </c>
      <c r="R356" s="23" t="s">
        <v>2186</v>
      </c>
      <c r="S356" s="23" t="s">
        <v>1829</v>
      </c>
    </row>
    <row r="357" spans="1:19" x14ac:dyDescent="0.25">
      <c r="A357" s="23" t="s">
        <v>3007</v>
      </c>
      <c r="B357" s="31" t="s">
        <v>3031</v>
      </c>
      <c r="C357" s="183">
        <v>5000</v>
      </c>
      <c r="D357" s="184">
        <v>2000</v>
      </c>
      <c r="E357" s="185">
        <v>5000</v>
      </c>
      <c r="F357" s="180" t="s">
        <v>3032</v>
      </c>
      <c r="G357" s="23" t="s">
        <v>3033</v>
      </c>
      <c r="H357" s="180" t="s">
        <v>1838</v>
      </c>
      <c r="R357" s="23" t="s">
        <v>1034</v>
      </c>
      <c r="S357" s="23" t="s">
        <v>1821</v>
      </c>
    </row>
    <row r="358" spans="1:19" x14ac:dyDescent="0.25">
      <c r="A358" s="23" t="s">
        <v>3008</v>
      </c>
      <c r="B358" s="31" t="s">
        <v>3031</v>
      </c>
      <c r="C358" s="183">
        <v>5000</v>
      </c>
      <c r="D358" s="184">
        <v>2000</v>
      </c>
      <c r="E358" s="185">
        <v>5000</v>
      </c>
      <c r="F358" s="180" t="s">
        <v>3032</v>
      </c>
      <c r="G358" s="23" t="s">
        <v>3033</v>
      </c>
      <c r="H358" s="180" t="s">
        <v>667</v>
      </c>
      <c r="R358" s="23" t="s">
        <v>1034</v>
      </c>
      <c r="S358" s="23" t="s">
        <v>1829</v>
      </c>
    </row>
    <row r="359" spans="1:19" x14ac:dyDescent="0.25">
      <c r="A359" s="23" t="s">
        <v>2939</v>
      </c>
      <c r="B359" s="31" t="s">
        <v>3034</v>
      </c>
      <c r="C359" s="183">
        <v>6000</v>
      </c>
      <c r="D359" s="184">
        <v>6000</v>
      </c>
      <c r="E359" s="185">
        <v>6000</v>
      </c>
      <c r="F359" s="180" t="s">
        <v>3035</v>
      </c>
      <c r="G359" s="23" t="s">
        <v>3036</v>
      </c>
      <c r="H359" s="180" t="s">
        <v>1831</v>
      </c>
      <c r="I359" s="23" t="s">
        <v>3037</v>
      </c>
      <c r="J359" s="180" t="s">
        <v>1831</v>
      </c>
      <c r="K359" s="23" t="s">
        <v>3038</v>
      </c>
      <c r="L359" s="180" t="s">
        <v>1831</v>
      </c>
      <c r="R359" s="23" t="s">
        <v>2186</v>
      </c>
      <c r="S359" s="23" t="s">
        <v>1821</v>
      </c>
    </row>
    <row r="360" spans="1:19" x14ac:dyDescent="0.25">
      <c r="A360" s="23" t="s">
        <v>2940</v>
      </c>
      <c r="B360" s="31" t="s">
        <v>3034</v>
      </c>
      <c r="C360" s="183">
        <v>6000</v>
      </c>
      <c r="D360" s="184">
        <v>6000</v>
      </c>
      <c r="E360" s="185">
        <v>6000</v>
      </c>
      <c r="F360" s="180" t="s">
        <v>3035</v>
      </c>
      <c r="G360" s="23" t="s">
        <v>3036</v>
      </c>
      <c r="H360" s="180" t="s">
        <v>1833</v>
      </c>
      <c r="I360" s="23" t="s">
        <v>3037</v>
      </c>
      <c r="J360" s="180" t="s">
        <v>1833</v>
      </c>
      <c r="K360" s="23" t="s">
        <v>3038</v>
      </c>
      <c r="L360" s="180" t="s">
        <v>1833</v>
      </c>
      <c r="R360" s="23" t="s">
        <v>2186</v>
      </c>
      <c r="S360" s="23" t="s">
        <v>1829</v>
      </c>
    </row>
    <row r="361" spans="1:19" x14ac:dyDescent="0.25">
      <c r="A361" s="23" t="s">
        <v>3009</v>
      </c>
      <c r="B361" s="31" t="s">
        <v>2952</v>
      </c>
      <c r="C361" s="183">
        <v>5000</v>
      </c>
      <c r="D361" s="184">
        <v>0</v>
      </c>
      <c r="E361" s="185">
        <v>10000</v>
      </c>
      <c r="F361" s="180" t="s">
        <v>3039</v>
      </c>
      <c r="G361" s="23" t="s">
        <v>1849</v>
      </c>
      <c r="H361" s="180" t="s">
        <v>511</v>
      </c>
      <c r="R361" s="23" t="s">
        <v>1034</v>
      </c>
      <c r="S361" s="23" t="s">
        <v>1821</v>
      </c>
    </row>
    <row r="362" spans="1:19" x14ac:dyDescent="0.25">
      <c r="A362" s="23" t="s">
        <v>3010</v>
      </c>
      <c r="B362" s="31" t="s">
        <v>2952</v>
      </c>
      <c r="C362" s="183">
        <v>5000</v>
      </c>
      <c r="D362" s="184">
        <v>0</v>
      </c>
      <c r="E362" s="185">
        <v>10000</v>
      </c>
      <c r="F362" s="180" t="s">
        <v>3039</v>
      </c>
      <c r="G362" s="23" t="s">
        <v>1849</v>
      </c>
      <c r="H362" s="180" t="s">
        <v>1834</v>
      </c>
      <c r="R362" s="23" t="s">
        <v>1034</v>
      </c>
      <c r="S362" s="23" t="s">
        <v>1829</v>
      </c>
    </row>
    <row r="363" spans="1:19" x14ac:dyDescent="0.25">
      <c r="A363" s="23" t="s">
        <v>2941</v>
      </c>
      <c r="B363" s="31" t="s">
        <v>1837</v>
      </c>
      <c r="C363" s="183">
        <v>2000</v>
      </c>
      <c r="D363" s="184">
        <v>6000</v>
      </c>
      <c r="E363" s="185">
        <v>2000</v>
      </c>
      <c r="F363" s="180" t="s">
        <v>991</v>
      </c>
      <c r="G363" s="23" t="s">
        <v>3040</v>
      </c>
      <c r="H363" s="180" t="s">
        <v>1821</v>
      </c>
      <c r="I363" s="23" t="s">
        <v>3041</v>
      </c>
      <c r="J363" s="180" t="s">
        <v>1821</v>
      </c>
      <c r="R363" s="23" t="s">
        <v>2186</v>
      </c>
      <c r="S363" s="23" t="s">
        <v>1821</v>
      </c>
    </row>
    <row r="364" spans="1:19" x14ac:dyDescent="0.25">
      <c r="A364" s="23" t="s">
        <v>2942</v>
      </c>
      <c r="B364" s="31" t="s">
        <v>1837</v>
      </c>
      <c r="C364" s="183">
        <v>2000</v>
      </c>
      <c r="D364" s="184">
        <v>6000</v>
      </c>
      <c r="E364" s="185">
        <v>2000</v>
      </c>
      <c r="F364" s="180" t="s">
        <v>991</v>
      </c>
      <c r="G364" s="23" t="s">
        <v>3040</v>
      </c>
      <c r="H364" s="180" t="s">
        <v>1829</v>
      </c>
      <c r="I364" s="23" t="s">
        <v>3041</v>
      </c>
      <c r="J364" s="180" t="s">
        <v>1829</v>
      </c>
      <c r="R364" s="23" t="s">
        <v>2186</v>
      </c>
      <c r="S364" s="23" t="s">
        <v>1829</v>
      </c>
    </row>
    <row r="365" spans="1:19" x14ac:dyDescent="0.25">
      <c r="A365" s="23" t="s">
        <v>3011</v>
      </c>
      <c r="B365" s="31" t="s">
        <v>1828</v>
      </c>
      <c r="C365" s="183">
        <v>8000</v>
      </c>
      <c r="D365" s="184">
        <v>8000</v>
      </c>
      <c r="E365" s="185">
        <v>8000</v>
      </c>
      <c r="F365" s="180" t="s">
        <v>980</v>
      </c>
      <c r="G365" s="23" t="s">
        <v>3026</v>
      </c>
      <c r="H365" s="180" t="s">
        <v>1838</v>
      </c>
      <c r="R365" s="23" t="s">
        <v>255</v>
      </c>
      <c r="S365" s="23" t="s">
        <v>1821</v>
      </c>
    </row>
    <row r="366" spans="1:19" x14ac:dyDescent="0.25">
      <c r="A366" s="23" t="s">
        <v>3012</v>
      </c>
      <c r="B366" s="31" t="s">
        <v>1828</v>
      </c>
      <c r="C366" s="183">
        <v>8000</v>
      </c>
      <c r="D366" s="184">
        <v>8000</v>
      </c>
      <c r="E366" s="185">
        <v>8000</v>
      </c>
      <c r="F366" s="180" t="s">
        <v>980</v>
      </c>
      <c r="G366" s="23" t="s">
        <v>3026</v>
      </c>
      <c r="H366" s="180" t="s">
        <v>667</v>
      </c>
      <c r="R366" s="23" t="s">
        <v>255</v>
      </c>
      <c r="S366" s="23" t="s">
        <v>1829</v>
      </c>
    </row>
    <row r="367" spans="1:19" x14ac:dyDescent="0.25">
      <c r="A367" s="23" t="s">
        <v>2943</v>
      </c>
      <c r="B367" s="31" t="s">
        <v>3042</v>
      </c>
      <c r="C367" s="183">
        <v>2000</v>
      </c>
      <c r="D367" s="184">
        <v>2000</v>
      </c>
      <c r="E367" s="185">
        <v>6000</v>
      </c>
      <c r="F367" s="180" t="s">
        <v>3042</v>
      </c>
      <c r="G367" s="23" t="s">
        <v>3043</v>
      </c>
      <c r="H367" s="180" t="s">
        <v>1838</v>
      </c>
      <c r="I367" s="23" t="s">
        <v>3044</v>
      </c>
      <c r="J367" s="180" t="s">
        <v>1838</v>
      </c>
      <c r="K367" s="23" t="s">
        <v>3028</v>
      </c>
      <c r="L367" s="180" t="s">
        <v>1821</v>
      </c>
      <c r="R367" s="23" t="s">
        <v>2186</v>
      </c>
      <c r="S367" s="23" t="s">
        <v>1821</v>
      </c>
    </row>
    <row r="368" spans="1:19" x14ac:dyDescent="0.25">
      <c r="A368" s="23" t="s">
        <v>2944</v>
      </c>
      <c r="B368" s="31" t="s">
        <v>3042</v>
      </c>
      <c r="C368" s="183">
        <v>2000</v>
      </c>
      <c r="D368" s="184">
        <v>2000</v>
      </c>
      <c r="E368" s="185">
        <v>6000</v>
      </c>
      <c r="F368" s="180" t="s">
        <v>3042</v>
      </c>
      <c r="G368" s="23" t="s">
        <v>3043</v>
      </c>
      <c r="H368" s="180" t="s">
        <v>667</v>
      </c>
      <c r="I368" s="23" t="s">
        <v>3044</v>
      </c>
      <c r="J368" s="180" t="s">
        <v>667</v>
      </c>
      <c r="K368" s="23" t="s">
        <v>3028</v>
      </c>
      <c r="L368" s="180" t="s">
        <v>1829</v>
      </c>
      <c r="R368" s="23" t="s">
        <v>2186</v>
      </c>
      <c r="S368" s="23" t="s">
        <v>1829</v>
      </c>
    </row>
    <row r="369" spans="1:19" x14ac:dyDescent="0.25">
      <c r="A369" s="23" t="s">
        <v>2948</v>
      </c>
      <c r="B369" s="31" t="s">
        <v>2951</v>
      </c>
      <c r="C369" s="183">
        <v>3000</v>
      </c>
      <c r="D369" s="184">
        <v>3000</v>
      </c>
      <c r="E369" s="185">
        <v>3000</v>
      </c>
      <c r="F369" s="180" t="s">
        <v>2952</v>
      </c>
      <c r="G369" s="23" t="s">
        <v>1848</v>
      </c>
      <c r="H369" s="180" t="s">
        <v>1836</v>
      </c>
      <c r="I369" s="23" t="s">
        <v>986</v>
      </c>
      <c r="J369" s="180" t="s">
        <v>1836</v>
      </c>
      <c r="K369" s="23" t="s">
        <v>987</v>
      </c>
      <c r="L369" s="180" t="s">
        <v>1836</v>
      </c>
      <c r="R369" s="23" t="s">
        <v>1533</v>
      </c>
      <c r="S369" s="23" t="s">
        <v>1821</v>
      </c>
    </row>
    <row r="370" spans="1:19" x14ac:dyDescent="0.25">
      <c r="A370" s="23" t="s">
        <v>2949</v>
      </c>
      <c r="B370" s="31" t="s">
        <v>2951</v>
      </c>
      <c r="C370" s="183">
        <v>3000</v>
      </c>
      <c r="D370" s="184">
        <v>3000</v>
      </c>
      <c r="E370" s="185">
        <v>3000</v>
      </c>
      <c r="F370" s="180" t="s">
        <v>2952</v>
      </c>
      <c r="G370" s="23" t="s">
        <v>1848</v>
      </c>
      <c r="H370" s="180" t="s">
        <v>982</v>
      </c>
      <c r="I370" s="23" t="s">
        <v>986</v>
      </c>
      <c r="J370" s="180" t="s">
        <v>982</v>
      </c>
      <c r="K370" s="23" t="s">
        <v>987</v>
      </c>
      <c r="L370" s="180" t="s">
        <v>982</v>
      </c>
      <c r="R370" s="23" t="s">
        <v>1533</v>
      </c>
      <c r="S370" s="23" t="s">
        <v>1829</v>
      </c>
    </row>
    <row r="371" spans="1:19" s="26" customFormat="1" x14ac:dyDescent="0.25">
      <c r="A371" s="23" t="s">
        <v>2950</v>
      </c>
      <c r="B371" s="31" t="s">
        <v>2951</v>
      </c>
      <c r="C371" s="183">
        <v>3000</v>
      </c>
      <c r="D371" s="184">
        <v>3000</v>
      </c>
      <c r="E371" s="185">
        <v>3000</v>
      </c>
      <c r="F371" s="180" t="s">
        <v>2952</v>
      </c>
      <c r="G371" s="23" t="s">
        <v>1848</v>
      </c>
      <c r="H371" s="180" t="s">
        <v>995</v>
      </c>
      <c r="I371" s="23" t="s">
        <v>986</v>
      </c>
      <c r="J371" s="180" t="s">
        <v>995</v>
      </c>
      <c r="K371" s="23" t="s">
        <v>987</v>
      </c>
      <c r="L371" s="180" t="s">
        <v>995</v>
      </c>
      <c r="M371" s="23"/>
      <c r="N371" s="23"/>
      <c r="O371" s="23"/>
      <c r="P371" s="23"/>
      <c r="Q371" s="23"/>
      <c r="R371" s="23" t="s">
        <v>1533</v>
      </c>
      <c r="S371" s="23" t="s">
        <v>524</v>
      </c>
    </row>
    <row r="372" spans="1:19" s="26" customFormat="1" x14ac:dyDescent="0.25">
      <c r="A372" s="23" t="s">
        <v>3003</v>
      </c>
      <c r="B372" s="23" t="s">
        <v>3045</v>
      </c>
      <c r="C372" s="183">
        <v>2000</v>
      </c>
      <c r="D372" s="184">
        <v>6000</v>
      </c>
      <c r="E372" s="185">
        <v>2000</v>
      </c>
      <c r="F372" s="180" t="s">
        <v>3031</v>
      </c>
      <c r="G372" s="23" t="s">
        <v>3046</v>
      </c>
      <c r="H372" s="180" t="s">
        <v>1821</v>
      </c>
      <c r="I372" s="23"/>
      <c r="J372" s="180"/>
      <c r="K372" s="23"/>
      <c r="L372" s="180"/>
      <c r="M372" s="23"/>
      <c r="N372" s="23"/>
      <c r="O372" s="23"/>
      <c r="P372" s="23"/>
      <c r="Q372" s="23"/>
      <c r="R372" s="23" t="s">
        <v>1033</v>
      </c>
      <c r="S372" s="23" t="s">
        <v>1821</v>
      </c>
    </row>
    <row r="373" spans="1:19" s="26" customFormat="1" x14ac:dyDescent="0.25">
      <c r="A373" s="23" t="s">
        <v>3004</v>
      </c>
      <c r="B373" s="23" t="s">
        <v>3045</v>
      </c>
      <c r="C373" s="183">
        <v>2000</v>
      </c>
      <c r="D373" s="184">
        <v>6000</v>
      </c>
      <c r="E373" s="185">
        <v>2000</v>
      </c>
      <c r="F373" s="180" t="s">
        <v>3031</v>
      </c>
      <c r="G373" s="23" t="s">
        <v>3046</v>
      </c>
      <c r="H373" s="180" t="s">
        <v>1829</v>
      </c>
      <c r="I373" s="23"/>
      <c r="J373" s="180"/>
      <c r="K373" s="23"/>
      <c r="L373" s="180"/>
      <c r="M373" s="23"/>
      <c r="N373" s="23"/>
      <c r="O373" s="23"/>
      <c r="P373" s="23"/>
      <c r="Q373" s="23"/>
      <c r="R373" s="23" t="s">
        <v>1033</v>
      </c>
      <c r="S373" s="23" t="s">
        <v>1829</v>
      </c>
    </row>
    <row r="374" spans="1:19" s="26" customFormat="1" x14ac:dyDescent="0.25">
      <c r="A374" s="23" t="s">
        <v>3013</v>
      </c>
      <c r="B374" s="23" t="s">
        <v>3035</v>
      </c>
      <c r="C374" s="183">
        <v>4000</v>
      </c>
      <c r="D374" s="184">
        <v>4000</v>
      </c>
      <c r="E374" s="185">
        <v>4000</v>
      </c>
      <c r="F374" s="180" t="s">
        <v>3047</v>
      </c>
      <c r="G374" s="23" t="s">
        <v>3028</v>
      </c>
      <c r="H374" s="180" t="s">
        <v>1826</v>
      </c>
      <c r="I374" s="23"/>
      <c r="J374" s="180"/>
      <c r="K374" s="23"/>
      <c r="L374" s="180"/>
      <c r="M374" s="23"/>
      <c r="N374" s="23"/>
      <c r="O374" s="23"/>
      <c r="P374" s="23"/>
      <c r="Q374" s="23"/>
      <c r="R374" s="23" t="s">
        <v>255</v>
      </c>
      <c r="S374" s="23" t="s">
        <v>1821</v>
      </c>
    </row>
    <row r="375" spans="1:19" s="26" customFormat="1" x14ac:dyDescent="0.25">
      <c r="A375" s="23" t="s">
        <v>3014</v>
      </c>
      <c r="B375" s="23" t="s">
        <v>3035</v>
      </c>
      <c r="C375" s="183">
        <v>4000</v>
      </c>
      <c r="D375" s="184">
        <v>4000</v>
      </c>
      <c r="E375" s="185">
        <v>4000</v>
      </c>
      <c r="F375" s="180" t="s">
        <v>3047</v>
      </c>
      <c r="G375" s="23" t="s">
        <v>3028</v>
      </c>
      <c r="H375" s="180" t="s">
        <v>1830</v>
      </c>
      <c r="I375" s="23"/>
      <c r="J375" s="180"/>
      <c r="K375" s="23"/>
      <c r="L375" s="180"/>
      <c r="M375" s="23"/>
      <c r="N375" s="23"/>
      <c r="O375" s="23"/>
      <c r="P375" s="23"/>
      <c r="Q375" s="23"/>
      <c r="R375" s="23" t="s">
        <v>255</v>
      </c>
      <c r="S375" s="23" t="s">
        <v>1829</v>
      </c>
    </row>
    <row r="376" spans="1:19" s="26" customFormat="1" x14ac:dyDescent="0.25">
      <c r="A376" s="23" t="s">
        <v>3022</v>
      </c>
      <c r="B376" s="23" t="s">
        <v>3048</v>
      </c>
      <c r="C376" s="183">
        <v>10000</v>
      </c>
      <c r="D376" s="184">
        <v>2000</v>
      </c>
      <c r="E376" s="185">
        <v>4000</v>
      </c>
      <c r="F376" s="180" t="s">
        <v>3049</v>
      </c>
      <c r="G376" s="23" t="s">
        <v>1486</v>
      </c>
      <c r="H376" s="180" t="s">
        <v>1491</v>
      </c>
      <c r="I376" s="23"/>
      <c r="J376" s="180"/>
      <c r="K376" s="23"/>
      <c r="L376" s="180"/>
      <c r="M376" s="23"/>
      <c r="N376" s="23"/>
      <c r="O376" s="23"/>
      <c r="P376" s="23"/>
      <c r="Q376" s="23"/>
      <c r="R376" s="23" t="s">
        <v>1488</v>
      </c>
      <c r="S376" s="23" t="s">
        <v>1821</v>
      </c>
    </row>
    <row r="377" spans="1:19" s="26" customFormat="1" x14ac:dyDescent="0.25">
      <c r="A377" s="23" t="s">
        <v>3023</v>
      </c>
      <c r="B377" s="23" t="s">
        <v>3048</v>
      </c>
      <c r="C377" s="183">
        <v>10000</v>
      </c>
      <c r="D377" s="184">
        <v>2000</v>
      </c>
      <c r="E377" s="185">
        <v>4000</v>
      </c>
      <c r="F377" s="180" t="s">
        <v>3049</v>
      </c>
      <c r="G377" s="23" t="s">
        <v>1486</v>
      </c>
      <c r="H377" s="180" t="s">
        <v>3002</v>
      </c>
      <c r="I377" s="23"/>
      <c r="J377" s="180"/>
      <c r="K377" s="23"/>
      <c r="L377" s="180"/>
      <c r="M377" s="23"/>
      <c r="N377" s="23"/>
      <c r="O377" s="23"/>
      <c r="P377" s="23"/>
      <c r="Q377" s="23"/>
      <c r="R377" s="23" t="s">
        <v>1488</v>
      </c>
      <c r="S377" s="23" t="s">
        <v>1829</v>
      </c>
    </row>
    <row r="378" spans="1:19" s="26" customFormat="1" x14ac:dyDescent="0.25">
      <c r="A378" s="23" t="s">
        <v>3024</v>
      </c>
      <c r="B378" s="23" t="s">
        <v>3050</v>
      </c>
      <c r="C378" s="183">
        <v>11000</v>
      </c>
      <c r="D378" s="184">
        <v>2000</v>
      </c>
      <c r="E378" s="185">
        <v>5000</v>
      </c>
      <c r="F378" s="180" t="s">
        <v>3051</v>
      </c>
      <c r="G378" s="23" t="s">
        <v>1487</v>
      </c>
      <c r="H378" s="180" t="s">
        <v>1491</v>
      </c>
      <c r="I378" s="23"/>
      <c r="J378" s="180"/>
      <c r="K378" s="23"/>
      <c r="L378" s="180"/>
      <c r="M378" s="23"/>
      <c r="N378" s="23"/>
      <c r="O378" s="23"/>
      <c r="P378" s="23"/>
      <c r="Q378" s="23"/>
      <c r="R378" s="23" t="s">
        <v>1488</v>
      </c>
      <c r="S378" s="23" t="s">
        <v>1821</v>
      </c>
    </row>
    <row r="379" spans="1:19" s="26" customFormat="1" x14ac:dyDescent="0.25">
      <c r="A379" s="23" t="s">
        <v>3025</v>
      </c>
      <c r="B379" s="23" t="s">
        <v>3050</v>
      </c>
      <c r="C379" s="183">
        <v>11000</v>
      </c>
      <c r="D379" s="184">
        <v>2000</v>
      </c>
      <c r="E379" s="185">
        <v>5000</v>
      </c>
      <c r="F379" s="180" t="s">
        <v>3051</v>
      </c>
      <c r="G379" s="23" t="s">
        <v>1487</v>
      </c>
      <c r="H379" s="180" t="s">
        <v>3002</v>
      </c>
      <c r="I379" s="23"/>
      <c r="J379" s="180"/>
      <c r="K379" s="23"/>
      <c r="L379" s="180"/>
      <c r="M379" s="23"/>
      <c r="N379" s="23"/>
      <c r="O379" s="23"/>
      <c r="P379" s="23"/>
      <c r="Q379" s="23"/>
      <c r="R379" s="23" t="s">
        <v>1488</v>
      </c>
      <c r="S379" s="23" t="s">
        <v>1829</v>
      </c>
    </row>
    <row r="380" spans="1:19" s="26" customFormat="1" x14ac:dyDescent="0.25">
      <c r="A380" s="122"/>
      <c r="C380" s="183"/>
      <c r="D380" s="184"/>
      <c r="E380" s="185"/>
      <c r="F380" s="181"/>
      <c r="H380" s="181"/>
      <c r="J380" s="181"/>
      <c r="L380" s="181"/>
    </row>
    <row r="381" spans="1:19" s="26" customFormat="1" x14ac:dyDescent="0.25">
      <c r="A381" s="122"/>
      <c r="C381" s="183"/>
      <c r="D381" s="184"/>
      <c r="E381" s="185"/>
      <c r="F381" s="181"/>
      <c r="H381" s="181"/>
      <c r="J381" s="181"/>
      <c r="L381" s="181"/>
    </row>
    <row r="382" spans="1:19" s="26" customFormat="1" x14ac:dyDescent="0.25">
      <c r="A382" s="122"/>
      <c r="C382" s="183"/>
      <c r="D382" s="184"/>
      <c r="E382" s="185"/>
      <c r="F382" s="181"/>
      <c r="H382" s="181"/>
      <c r="J382" s="181"/>
      <c r="L382" s="181"/>
    </row>
    <row r="383" spans="1:19" s="26" customFormat="1" x14ac:dyDescent="0.25">
      <c r="A383" s="122"/>
      <c r="C383" s="183"/>
      <c r="D383" s="184"/>
      <c r="E383" s="185"/>
      <c r="F383" s="181"/>
      <c r="H383" s="181"/>
      <c r="J383" s="181"/>
      <c r="L383" s="181"/>
    </row>
    <row r="384" spans="1:19" s="26" customFormat="1" x14ac:dyDescent="0.25">
      <c r="A384" s="122"/>
      <c r="C384" s="183"/>
      <c r="D384" s="184"/>
      <c r="E384" s="185"/>
      <c r="F384" s="181"/>
      <c r="H384" s="181"/>
      <c r="J384" s="181"/>
      <c r="L384" s="181"/>
    </row>
    <row r="385" spans="1:12" s="26" customFormat="1" x14ac:dyDescent="0.25">
      <c r="A385" s="122"/>
      <c r="C385" s="183"/>
      <c r="D385" s="184"/>
      <c r="E385" s="185"/>
      <c r="F385" s="181"/>
      <c r="H385" s="181"/>
      <c r="J385" s="181"/>
      <c r="L385" s="181"/>
    </row>
    <row r="386" spans="1:12" s="26" customFormat="1" x14ac:dyDescent="0.25">
      <c r="A386" s="122"/>
      <c r="C386" s="183"/>
      <c r="D386" s="184"/>
      <c r="E386" s="185"/>
      <c r="H386" s="181"/>
      <c r="J386" s="181"/>
      <c r="L386" s="181"/>
    </row>
    <row r="387" spans="1:12" s="26" customFormat="1" x14ac:dyDescent="0.25">
      <c r="A387" s="122"/>
      <c r="C387" s="183"/>
      <c r="D387" s="184"/>
      <c r="E387" s="185"/>
      <c r="H387" s="181"/>
      <c r="J387" s="181"/>
      <c r="L387" s="181"/>
    </row>
    <row r="388" spans="1:12" s="26" customFormat="1" x14ac:dyDescent="0.25">
      <c r="A388" s="122"/>
      <c r="C388" s="183"/>
      <c r="D388" s="184"/>
      <c r="E388" s="185"/>
      <c r="H388" s="181"/>
      <c r="J388" s="181"/>
      <c r="L388" s="181"/>
    </row>
    <row r="389" spans="1:12" s="26" customFormat="1" x14ac:dyDescent="0.25">
      <c r="A389" s="122"/>
      <c r="C389" s="183"/>
      <c r="D389" s="184"/>
      <c r="E389" s="185"/>
      <c r="H389" s="181"/>
      <c r="J389" s="181"/>
      <c r="L389" s="181"/>
    </row>
    <row r="390" spans="1:12" s="26" customFormat="1" x14ac:dyDescent="0.25">
      <c r="A390" s="122"/>
      <c r="C390" s="183"/>
      <c r="D390" s="184"/>
      <c r="E390" s="185"/>
      <c r="H390" s="181"/>
      <c r="J390" s="181"/>
      <c r="L390" s="181"/>
    </row>
    <row r="391" spans="1:12" s="26" customFormat="1" x14ac:dyDescent="0.25">
      <c r="A391" s="122"/>
      <c r="C391" s="183"/>
      <c r="D391" s="184"/>
      <c r="E391" s="185"/>
      <c r="H391" s="181"/>
      <c r="J391" s="181"/>
      <c r="L391" s="181"/>
    </row>
    <row r="392" spans="1:12" s="26" customFormat="1" x14ac:dyDescent="0.25">
      <c r="A392" s="122"/>
      <c r="C392" s="183"/>
      <c r="D392" s="184"/>
      <c r="E392" s="185"/>
      <c r="H392" s="181"/>
      <c r="J392" s="181"/>
      <c r="L392" s="181"/>
    </row>
    <row r="393" spans="1:12" s="26" customFormat="1" x14ac:dyDescent="0.25">
      <c r="A393" s="122"/>
      <c r="C393" s="183"/>
      <c r="D393" s="184"/>
      <c r="E393" s="185"/>
      <c r="H393" s="181"/>
      <c r="J393" s="181"/>
      <c r="L393" s="181"/>
    </row>
    <row r="394" spans="1:12" s="26" customFormat="1" x14ac:dyDescent="0.25">
      <c r="A394" s="122"/>
      <c r="C394" s="183"/>
      <c r="D394" s="184"/>
      <c r="E394" s="185"/>
      <c r="H394" s="181"/>
      <c r="J394" s="181"/>
      <c r="L394" s="181"/>
    </row>
    <row r="395" spans="1:12" s="26" customFormat="1" x14ac:dyDescent="0.25">
      <c r="A395" s="122"/>
      <c r="C395" s="183"/>
      <c r="D395" s="184"/>
      <c r="E395" s="185"/>
      <c r="H395" s="181"/>
      <c r="J395" s="181"/>
      <c r="L395" s="181"/>
    </row>
    <row r="396" spans="1:12" s="26" customFormat="1" x14ac:dyDescent="0.25">
      <c r="A396" s="122"/>
      <c r="C396" s="183"/>
      <c r="D396" s="184"/>
      <c r="E396" s="185"/>
      <c r="H396" s="181"/>
      <c r="J396" s="181"/>
      <c r="L396" s="181"/>
    </row>
    <row r="397" spans="1:12" s="26" customFormat="1" x14ac:dyDescent="0.25">
      <c r="A397" s="122"/>
      <c r="C397" s="183"/>
      <c r="D397" s="184"/>
      <c r="E397" s="185"/>
      <c r="H397" s="181"/>
      <c r="J397" s="181"/>
      <c r="L397" s="181"/>
    </row>
    <row r="398" spans="1:12" s="26" customFormat="1" x14ac:dyDescent="0.25">
      <c r="A398" s="122"/>
      <c r="C398" s="183"/>
      <c r="D398" s="184"/>
      <c r="E398" s="185"/>
      <c r="H398" s="181"/>
      <c r="J398" s="181"/>
      <c r="L398" s="181"/>
    </row>
    <row r="399" spans="1:12" s="26" customFormat="1" x14ac:dyDescent="0.25">
      <c r="A399" s="122"/>
      <c r="C399" s="183"/>
      <c r="D399" s="184"/>
      <c r="E399" s="185"/>
      <c r="H399" s="181"/>
      <c r="J399" s="181"/>
      <c r="L399" s="181"/>
    </row>
    <row r="400" spans="1:12" s="26" customFormat="1" x14ac:dyDescent="0.25">
      <c r="A400" s="122"/>
      <c r="C400" s="183"/>
      <c r="D400" s="184"/>
      <c r="E400" s="185"/>
      <c r="H400" s="181"/>
      <c r="J400" s="181"/>
      <c r="L400" s="181"/>
    </row>
    <row r="401" spans="1:12" s="26" customFormat="1" x14ac:dyDescent="0.25">
      <c r="A401" s="122"/>
      <c r="C401" s="183"/>
      <c r="D401" s="184"/>
      <c r="E401" s="185"/>
      <c r="H401" s="181"/>
      <c r="J401" s="181"/>
      <c r="L401" s="181"/>
    </row>
    <row r="402" spans="1:12" s="26" customFormat="1" x14ac:dyDescent="0.25">
      <c r="A402" s="122"/>
      <c r="C402" s="183"/>
      <c r="D402" s="184"/>
      <c r="E402" s="185"/>
      <c r="H402" s="181"/>
      <c r="J402" s="181"/>
      <c r="L402" s="181"/>
    </row>
    <row r="403" spans="1:12" s="26" customFormat="1" x14ac:dyDescent="0.25">
      <c r="A403" s="122"/>
      <c r="C403" s="183"/>
      <c r="D403" s="184"/>
      <c r="E403" s="185"/>
      <c r="H403" s="181"/>
      <c r="J403" s="181"/>
      <c r="L403" s="181"/>
    </row>
    <row r="404" spans="1:12" s="26" customFormat="1" x14ac:dyDescent="0.25">
      <c r="A404" s="122"/>
      <c r="C404" s="183"/>
      <c r="D404" s="184"/>
      <c r="E404" s="185"/>
      <c r="H404" s="181"/>
      <c r="J404" s="181"/>
      <c r="L404" s="181"/>
    </row>
    <row r="405" spans="1:12" s="26" customFormat="1" x14ac:dyDescent="0.25">
      <c r="A405" s="122"/>
      <c r="C405" s="183"/>
      <c r="D405" s="184"/>
      <c r="E405" s="185"/>
      <c r="H405" s="181"/>
      <c r="J405" s="181"/>
      <c r="L405" s="181"/>
    </row>
    <row r="406" spans="1:12" s="26" customFormat="1" x14ac:dyDescent="0.25">
      <c r="A406" s="122"/>
      <c r="C406" s="183"/>
      <c r="D406" s="184"/>
      <c r="E406" s="185"/>
      <c r="H406" s="181"/>
      <c r="J406" s="181"/>
      <c r="L406" s="181"/>
    </row>
    <row r="407" spans="1:12" s="26" customFormat="1" x14ac:dyDescent="0.25">
      <c r="A407" s="122"/>
      <c r="C407" s="183"/>
      <c r="D407" s="184"/>
      <c r="E407" s="185"/>
      <c r="H407" s="181"/>
      <c r="J407" s="181"/>
      <c r="L407" s="181"/>
    </row>
    <row r="408" spans="1:12" s="26" customFormat="1" x14ac:dyDescent="0.25">
      <c r="A408" s="122"/>
      <c r="C408" s="183"/>
      <c r="D408" s="184"/>
      <c r="E408" s="185"/>
      <c r="H408" s="181"/>
      <c r="J408" s="181"/>
      <c r="L408" s="181"/>
    </row>
    <row r="409" spans="1:12" s="26" customFormat="1" x14ac:dyDescent="0.25">
      <c r="C409" s="183"/>
      <c r="D409" s="184"/>
      <c r="E409" s="185"/>
      <c r="H409" s="181"/>
      <c r="J409" s="181"/>
      <c r="L409" s="181"/>
    </row>
    <row r="410" spans="1:12" s="26" customFormat="1" x14ac:dyDescent="0.25">
      <c r="C410" s="183"/>
      <c r="D410" s="184"/>
      <c r="E410" s="185"/>
      <c r="H410" s="181"/>
      <c r="J410" s="181"/>
      <c r="L410" s="181"/>
    </row>
    <row r="411" spans="1:12" s="26" customFormat="1" x14ac:dyDescent="0.25">
      <c r="C411" s="183"/>
      <c r="D411" s="184"/>
      <c r="E411" s="185"/>
      <c r="H411" s="181"/>
      <c r="J411" s="181"/>
      <c r="L411" s="181"/>
    </row>
    <row r="412" spans="1:12" s="26" customFormat="1" x14ac:dyDescent="0.25">
      <c r="C412" s="183"/>
      <c r="D412" s="184"/>
      <c r="E412" s="185"/>
      <c r="H412" s="181"/>
      <c r="J412" s="181"/>
      <c r="L412" s="181"/>
    </row>
    <row r="413" spans="1:12" s="26" customFormat="1" x14ac:dyDescent="0.25">
      <c r="C413" s="183"/>
      <c r="D413" s="184"/>
      <c r="E413" s="185"/>
      <c r="H413" s="181"/>
      <c r="J413" s="181"/>
      <c r="L413" s="181"/>
    </row>
    <row r="414" spans="1:12" s="26" customFormat="1" x14ac:dyDescent="0.25">
      <c r="C414" s="183"/>
      <c r="D414" s="184"/>
      <c r="E414" s="185"/>
      <c r="H414" s="181"/>
      <c r="J414" s="181"/>
      <c r="L414" s="181"/>
    </row>
    <row r="415" spans="1:12" s="26" customFormat="1" x14ac:dyDescent="0.25">
      <c r="C415" s="183"/>
      <c r="D415" s="184"/>
      <c r="E415" s="185"/>
      <c r="H415" s="181"/>
      <c r="J415" s="181"/>
      <c r="L415" s="181"/>
    </row>
    <row r="416" spans="1:12" s="26" customFormat="1" x14ac:dyDescent="0.25">
      <c r="C416" s="183"/>
      <c r="D416" s="184"/>
      <c r="E416" s="185"/>
      <c r="H416" s="181"/>
      <c r="J416" s="181"/>
      <c r="L416" s="181"/>
    </row>
    <row r="417" spans="3:12" s="26" customFormat="1" x14ac:dyDescent="0.25">
      <c r="C417" s="183"/>
      <c r="D417" s="184"/>
      <c r="E417" s="185"/>
      <c r="H417" s="181"/>
      <c r="J417" s="181"/>
      <c r="L417" s="181"/>
    </row>
    <row r="418" spans="3:12" s="26" customFormat="1" x14ac:dyDescent="0.25">
      <c r="C418" s="183"/>
      <c r="D418" s="184"/>
      <c r="E418" s="185"/>
      <c r="H418" s="181"/>
      <c r="J418" s="181"/>
      <c r="L418" s="181"/>
    </row>
    <row r="419" spans="3:12" s="26" customFormat="1" x14ac:dyDescent="0.25">
      <c r="C419" s="183"/>
      <c r="D419" s="184"/>
      <c r="E419" s="185"/>
      <c r="H419" s="181"/>
      <c r="J419" s="181"/>
      <c r="L419" s="181"/>
    </row>
    <row r="420" spans="3:12" s="26" customFormat="1" x14ac:dyDescent="0.25">
      <c r="C420" s="183"/>
      <c r="D420" s="184"/>
      <c r="E420" s="185"/>
      <c r="H420" s="181"/>
      <c r="J420" s="181"/>
      <c r="L420" s="181"/>
    </row>
    <row r="421" spans="3:12" s="26" customFormat="1" x14ac:dyDescent="0.25">
      <c r="C421" s="183"/>
      <c r="D421" s="184"/>
      <c r="E421" s="185"/>
      <c r="H421" s="181"/>
      <c r="J421" s="181"/>
      <c r="L421" s="181"/>
    </row>
    <row r="422" spans="3:12" s="26" customFormat="1" x14ac:dyDescent="0.25">
      <c r="C422" s="183"/>
      <c r="D422" s="184"/>
      <c r="E422" s="185"/>
      <c r="H422" s="181"/>
      <c r="J422" s="181"/>
      <c r="L422" s="181"/>
    </row>
    <row r="423" spans="3:12" s="26" customFormat="1" x14ac:dyDescent="0.25">
      <c r="C423" s="183"/>
      <c r="D423" s="184"/>
      <c r="E423" s="185"/>
      <c r="H423" s="181"/>
      <c r="J423" s="181"/>
      <c r="L423" s="181"/>
    </row>
    <row r="424" spans="3:12" s="26" customFormat="1" x14ac:dyDescent="0.25">
      <c r="C424" s="183"/>
      <c r="D424" s="184"/>
      <c r="E424" s="185"/>
      <c r="H424" s="181"/>
      <c r="J424" s="181"/>
      <c r="L424" s="181"/>
    </row>
    <row r="425" spans="3:12" s="26" customFormat="1" x14ac:dyDescent="0.25">
      <c r="C425" s="183"/>
      <c r="D425" s="184"/>
      <c r="E425" s="185"/>
      <c r="H425" s="181"/>
      <c r="J425" s="181"/>
      <c r="L425" s="181"/>
    </row>
    <row r="426" spans="3:12" s="26" customFormat="1" x14ac:dyDescent="0.25">
      <c r="C426" s="183"/>
      <c r="D426" s="184"/>
      <c r="E426" s="185"/>
      <c r="H426" s="181"/>
      <c r="J426" s="181"/>
      <c r="L426" s="181"/>
    </row>
    <row r="427" spans="3:12" s="26" customFormat="1" x14ac:dyDescent="0.25">
      <c r="C427" s="183"/>
      <c r="D427" s="184"/>
      <c r="E427" s="185"/>
      <c r="H427" s="181"/>
      <c r="J427" s="181"/>
      <c r="L427" s="181"/>
    </row>
    <row r="428" spans="3:12" s="26" customFormat="1" x14ac:dyDescent="0.25">
      <c r="C428" s="183"/>
      <c r="D428" s="184"/>
      <c r="E428" s="185"/>
      <c r="H428" s="181"/>
      <c r="J428" s="181"/>
      <c r="L428" s="181"/>
    </row>
    <row r="429" spans="3:12" s="26" customFormat="1" x14ac:dyDescent="0.25">
      <c r="C429" s="183"/>
      <c r="D429" s="184"/>
      <c r="E429" s="185"/>
      <c r="H429" s="181"/>
      <c r="J429" s="181"/>
      <c r="L429" s="181"/>
    </row>
    <row r="430" spans="3:12" s="26" customFormat="1" x14ac:dyDescent="0.25">
      <c r="C430" s="183"/>
      <c r="D430" s="184"/>
      <c r="E430" s="185"/>
      <c r="H430" s="181"/>
      <c r="J430" s="181"/>
      <c r="L430" s="181"/>
    </row>
    <row r="431" spans="3:12" s="26" customFormat="1" x14ac:dyDescent="0.25">
      <c r="C431" s="183"/>
      <c r="D431" s="184"/>
      <c r="E431" s="185"/>
      <c r="H431" s="181"/>
      <c r="J431" s="181"/>
      <c r="L431" s="181"/>
    </row>
    <row r="432" spans="3:12" s="26" customFormat="1" x14ac:dyDescent="0.25">
      <c r="C432" s="183"/>
      <c r="D432" s="184"/>
      <c r="E432" s="185"/>
      <c r="H432" s="181"/>
      <c r="J432" s="181"/>
      <c r="L432" s="181"/>
    </row>
    <row r="433" spans="3:12" s="26" customFormat="1" x14ac:dyDescent="0.25">
      <c r="C433" s="183"/>
      <c r="D433" s="184"/>
      <c r="E433" s="185"/>
      <c r="H433" s="181"/>
      <c r="J433" s="181"/>
      <c r="L433" s="181"/>
    </row>
    <row r="434" spans="3:12" s="26" customFormat="1" x14ac:dyDescent="0.25">
      <c r="C434" s="183"/>
      <c r="D434" s="184"/>
      <c r="E434" s="185"/>
      <c r="H434" s="181"/>
      <c r="J434" s="181"/>
      <c r="L434" s="181"/>
    </row>
    <row r="435" spans="3:12" s="26" customFormat="1" x14ac:dyDescent="0.25">
      <c r="C435" s="183"/>
      <c r="D435" s="184"/>
      <c r="E435" s="185"/>
      <c r="H435" s="181"/>
      <c r="J435" s="181"/>
      <c r="L435" s="181"/>
    </row>
    <row r="436" spans="3:12" s="26" customFormat="1" x14ac:dyDescent="0.25">
      <c r="C436" s="183"/>
      <c r="D436" s="184"/>
      <c r="E436" s="185"/>
      <c r="H436" s="181"/>
      <c r="J436" s="181"/>
      <c r="L436" s="181"/>
    </row>
    <row r="437" spans="3:12" s="26" customFormat="1" x14ac:dyDescent="0.25">
      <c r="C437" s="183"/>
      <c r="D437" s="184"/>
      <c r="E437" s="185"/>
      <c r="H437" s="181"/>
      <c r="J437" s="181"/>
      <c r="L437" s="181"/>
    </row>
    <row r="438" spans="3:12" s="26" customFormat="1" x14ac:dyDescent="0.25">
      <c r="C438" s="183"/>
      <c r="D438" s="184"/>
      <c r="E438" s="185"/>
      <c r="H438" s="181"/>
      <c r="J438" s="181"/>
      <c r="L438" s="181"/>
    </row>
    <row r="439" spans="3:12" s="26" customFormat="1" x14ac:dyDescent="0.25">
      <c r="C439" s="183"/>
      <c r="D439" s="184"/>
      <c r="E439" s="185"/>
      <c r="H439" s="181"/>
      <c r="J439" s="181"/>
      <c r="L439" s="181"/>
    </row>
    <row r="440" spans="3:12" s="26" customFormat="1" x14ac:dyDescent="0.25">
      <c r="C440" s="183"/>
      <c r="D440" s="184"/>
      <c r="E440" s="185"/>
      <c r="H440" s="181"/>
      <c r="J440" s="181"/>
      <c r="L440" s="181"/>
    </row>
    <row r="441" spans="3:12" s="26" customFormat="1" x14ac:dyDescent="0.25">
      <c r="C441" s="183"/>
      <c r="D441" s="184"/>
      <c r="E441" s="185"/>
      <c r="H441" s="181"/>
      <c r="J441" s="181"/>
      <c r="L441" s="181"/>
    </row>
    <row r="442" spans="3:12" s="26" customFormat="1" x14ac:dyDescent="0.25">
      <c r="C442" s="183"/>
      <c r="D442" s="184"/>
      <c r="E442" s="185"/>
      <c r="H442" s="181"/>
      <c r="J442" s="181"/>
      <c r="L442" s="181"/>
    </row>
    <row r="443" spans="3:12" s="26" customFormat="1" x14ac:dyDescent="0.25">
      <c r="C443" s="183"/>
      <c r="D443" s="184"/>
      <c r="E443" s="185"/>
      <c r="H443" s="181"/>
      <c r="J443" s="181"/>
      <c r="L443" s="181"/>
    </row>
    <row r="444" spans="3:12" s="26" customFormat="1" x14ac:dyDescent="0.25">
      <c r="C444" s="183"/>
      <c r="D444" s="184"/>
      <c r="E444" s="185"/>
      <c r="H444" s="181"/>
      <c r="J444" s="181"/>
      <c r="L444" s="181"/>
    </row>
    <row r="445" spans="3:12" s="26" customFormat="1" x14ac:dyDescent="0.25">
      <c r="C445" s="183"/>
      <c r="D445" s="184"/>
      <c r="E445" s="185"/>
      <c r="H445" s="181"/>
      <c r="J445" s="181"/>
      <c r="L445" s="181"/>
    </row>
    <row r="446" spans="3:12" s="26" customFormat="1" x14ac:dyDescent="0.25">
      <c r="C446" s="183"/>
      <c r="D446" s="184"/>
      <c r="E446" s="185"/>
      <c r="H446" s="181"/>
      <c r="J446" s="181"/>
      <c r="L446" s="181"/>
    </row>
    <row r="447" spans="3:12" s="26" customFormat="1" x14ac:dyDescent="0.25">
      <c r="C447" s="183"/>
      <c r="D447" s="184"/>
      <c r="E447" s="185"/>
      <c r="H447" s="181"/>
      <c r="J447" s="181"/>
      <c r="L447" s="181"/>
    </row>
    <row r="448" spans="3:12" s="26" customFormat="1" x14ac:dyDescent="0.25">
      <c r="C448" s="183"/>
      <c r="D448" s="184"/>
      <c r="E448" s="185"/>
      <c r="H448" s="181"/>
      <c r="J448" s="181"/>
      <c r="L448" s="181"/>
    </row>
    <row r="449" spans="3:12" s="26" customFormat="1" x14ac:dyDescent="0.25">
      <c r="C449" s="183"/>
      <c r="D449" s="184"/>
      <c r="E449" s="185"/>
      <c r="H449" s="181"/>
      <c r="J449" s="181"/>
      <c r="L449" s="181"/>
    </row>
    <row r="450" spans="3:12" s="26" customFormat="1" x14ac:dyDescent="0.25">
      <c r="C450" s="183"/>
      <c r="D450" s="184"/>
      <c r="E450" s="185"/>
      <c r="H450" s="181"/>
      <c r="J450" s="181"/>
      <c r="L450" s="181"/>
    </row>
    <row r="451" spans="3:12" s="26" customFormat="1" x14ac:dyDescent="0.25">
      <c r="C451" s="183"/>
      <c r="D451" s="184"/>
      <c r="E451" s="185"/>
      <c r="H451" s="181"/>
      <c r="J451" s="181"/>
      <c r="L451" s="181"/>
    </row>
    <row r="452" spans="3:12" s="26" customFormat="1" x14ac:dyDescent="0.25">
      <c r="C452" s="183"/>
      <c r="D452" s="184"/>
      <c r="E452" s="185"/>
      <c r="H452" s="181"/>
      <c r="J452" s="181"/>
      <c r="L452" s="181"/>
    </row>
    <row r="453" spans="3:12" s="26" customFormat="1" x14ac:dyDescent="0.25">
      <c r="C453" s="183"/>
      <c r="D453" s="184"/>
      <c r="E453" s="185"/>
      <c r="H453" s="181"/>
      <c r="J453" s="181"/>
      <c r="L453" s="181"/>
    </row>
    <row r="454" spans="3:12" s="26" customFormat="1" x14ac:dyDescent="0.25">
      <c r="C454" s="183"/>
      <c r="D454" s="184"/>
      <c r="E454" s="185"/>
      <c r="H454" s="181"/>
      <c r="J454" s="181"/>
      <c r="L454" s="181"/>
    </row>
    <row r="455" spans="3:12" s="26" customFormat="1" x14ac:dyDescent="0.25">
      <c r="C455" s="183"/>
      <c r="D455" s="184"/>
      <c r="E455" s="185"/>
      <c r="H455" s="181"/>
      <c r="J455" s="181"/>
      <c r="L455" s="181"/>
    </row>
    <row r="456" spans="3:12" s="26" customFormat="1" x14ac:dyDescent="0.25">
      <c r="C456" s="183"/>
      <c r="D456" s="184"/>
      <c r="E456" s="185"/>
      <c r="H456" s="181"/>
      <c r="J456" s="181"/>
      <c r="L456" s="181"/>
    </row>
    <row r="457" spans="3:12" s="26" customFormat="1" x14ac:dyDescent="0.25">
      <c r="C457" s="183"/>
      <c r="D457" s="184"/>
      <c r="E457" s="185"/>
      <c r="H457" s="181"/>
      <c r="J457" s="181"/>
      <c r="L457" s="181"/>
    </row>
    <row r="458" spans="3:12" s="26" customFormat="1" x14ac:dyDescent="0.25">
      <c r="C458" s="183"/>
      <c r="D458" s="184"/>
      <c r="E458" s="185"/>
      <c r="H458" s="181"/>
      <c r="J458" s="181"/>
      <c r="L458" s="181"/>
    </row>
    <row r="459" spans="3:12" s="26" customFormat="1" x14ac:dyDescent="0.25">
      <c r="C459" s="183"/>
      <c r="D459" s="184"/>
      <c r="E459" s="185"/>
      <c r="H459" s="181"/>
      <c r="J459" s="181"/>
      <c r="L459" s="181"/>
    </row>
    <row r="460" spans="3:12" s="26" customFormat="1" x14ac:dyDescent="0.25">
      <c r="C460" s="183"/>
      <c r="D460" s="184"/>
      <c r="E460" s="185"/>
      <c r="H460" s="181"/>
      <c r="J460" s="181"/>
      <c r="L460" s="181"/>
    </row>
    <row r="461" spans="3:12" s="26" customFormat="1" x14ac:dyDescent="0.25">
      <c r="C461" s="183"/>
      <c r="D461" s="184"/>
      <c r="E461" s="185"/>
      <c r="H461" s="181"/>
      <c r="J461" s="181"/>
      <c r="L461" s="181"/>
    </row>
    <row r="462" spans="3:12" s="26" customFormat="1" x14ac:dyDescent="0.25">
      <c r="C462" s="183"/>
      <c r="D462" s="184"/>
      <c r="E462" s="185"/>
      <c r="H462" s="181"/>
      <c r="J462" s="181"/>
      <c r="L462" s="181"/>
    </row>
    <row r="463" spans="3:12" s="26" customFormat="1" x14ac:dyDescent="0.25">
      <c r="C463" s="183"/>
      <c r="D463" s="184"/>
      <c r="E463" s="185"/>
      <c r="H463" s="181"/>
      <c r="J463" s="181"/>
      <c r="L463" s="181"/>
    </row>
    <row r="464" spans="3:12" s="26" customFormat="1" x14ac:dyDescent="0.25">
      <c r="C464" s="183"/>
      <c r="D464" s="184"/>
      <c r="E464" s="185"/>
      <c r="H464" s="181"/>
      <c r="J464" s="181"/>
      <c r="L464" s="181"/>
    </row>
    <row r="465" spans="3:12" s="26" customFormat="1" x14ac:dyDescent="0.25">
      <c r="C465" s="183"/>
      <c r="D465" s="184"/>
      <c r="E465" s="185"/>
      <c r="H465" s="181"/>
      <c r="J465" s="181"/>
      <c r="L465" s="181"/>
    </row>
    <row r="466" spans="3:12" s="26" customFormat="1" x14ac:dyDescent="0.25">
      <c r="C466" s="183"/>
      <c r="D466" s="184"/>
      <c r="E466" s="185"/>
      <c r="H466" s="181"/>
      <c r="J466" s="181"/>
      <c r="L466" s="181"/>
    </row>
    <row r="467" spans="3:12" s="26" customFormat="1" x14ac:dyDescent="0.25">
      <c r="C467" s="183"/>
      <c r="D467" s="184"/>
      <c r="E467" s="185"/>
      <c r="H467" s="181"/>
      <c r="J467" s="181"/>
      <c r="L467" s="181"/>
    </row>
    <row r="468" spans="3:12" s="26" customFormat="1" x14ac:dyDescent="0.25">
      <c r="C468" s="183"/>
      <c r="D468" s="184"/>
      <c r="E468" s="185"/>
      <c r="H468" s="181"/>
      <c r="J468" s="181"/>
      <c r="L468" s="181"/>
    </row>
    <row r="469" spans="3:12" s="26" customFormat="1" x14ac:dyDescent="0.25">
      <c r="C469" s="183"/>
      <c r="D469" s="184"/>
      <c r="E469" s="185"/>
      <c r="H469" s="181"/>
      <c r="J469" s="181"/>
      <c r="L469" s="181"/>
    </row>
    <row r="470" spans="3:12" s="26" customFormat="1" x14ac:dyDescent="0.25">
      <c r="C470" s="183"/>
      <c r="D470" s="184"/>
      <c r="E470" s="185"/>
      <c r="H470" s="181"/>
      <c r="J470" s="181"/>
      <c r="L470" s="181"/>
    </row>
    <row r="471" spans="3:12" s="26" customFormat="1" x14ac:dyDescent="0.25">
      <c r="C471" s="183"/>
      <c r="D471" s="184"/>
      <c r="E471" s="185"/>
      <c r="H471" s="181"/>
      <c r="J471" s="181"/>
      <c r="L471" s="181"/>
    </row>
    <row r="472" spans="3:12" s="26" customFormat="1" x14ac:dyDescent="0.25">
      <c r="C472" s="183"/>
      <c r="D472" s="184"/>
      <c r="E472" s="185"/>
      <c r="H472" s="181"/>
      <c r="J472" s="181"/>
      <c r="L472" s="181"/>
    </row>
  </sheetData>
  <mergeCells count="1">
    <mergeCell ref="D1:E1"/>
  </mergeCells>
  <phoneticPr fontId="2" type="noConversion"/>
  <conditionalFormatting sqref="A160:Y169 A170:B170 F170:F179 K170:Q174 T170:Y170 V171:Y174 A180:Y189 A190:I190 V190:Y190 R191:S194 K190 M190:S190 D191:E194 A171:A174 B171:B179 B191:B194 A195:Y233 A239:Y248 A234:S238 V234:Y238 A254:Y263 A249:S253 V249:Y253 A269:Y385 A264:S268 V264:Y268 A150:B159 F150:Y159 A3:Y149">
    <cfRule type="expression" dxfId="1" priority="39">
      <formula>MOD(ROW(),3)=1</formula>
    </cfRule>
  </conditionalFormatting>
  <conditionalFormatting sqref="A175:A179 K175:Q179 V175:Y179">
    <cfRule type="expression" dxfId="92" priority="38">
      <formula>MOD(ROW(),3)=1</formula>
    </cfRule>
  </conditionalFormatting>
  <conditionalFormatting sqref="A191 O191:Q191 V191:Y191 F191:F194 C191">
    <cfRule type="expression" dxfId="91" priority="37">
      <formula>MOD(ROW(),3)=1</formula>
    </cfRule>
  </conditionalFormatting>
  <conditionalFormatting sqref="A192 O192:Q192 V192:Y192 C192">
    <cfRule type="expression" dxfId="90" priority="36">
      <formula>MOD(ROW(),3)=1</formula>
    </cfRule>
  </conditionalFormatting>
  <conditionalFormatting sqref="A193 O193:Q193 V193:Y193 C193">
    <cfRule type="expression" dxfId="89" priority="35">
      <formula>MOD(ROW(),3)=1</formula>
    </cfRule>
  </conditionalFormatting>
  <conditionalFormatting sqref="A194 O194:Q194 V194:Y194 C194">
    <cfRule type="expression" dxfId="88" priority="34">
      <formula>MOD(ROW(),3)=1</formula>
    </cfRule>
  </conditionalFormatting>
  <conditionalFormatting sqref="G170:G179">
    <cfRule type="expression" dxfId="86" priority="27">
      <formula>MOD(ROW(),3)=1</formula>
    </cfRule>
  </conditionalFormatting>
  <conditionalFormatting sqref="I170:J179">
    <cfRule type="expression" dxfId="84" priority="25">
      <formula>MOD(ROW(),3)=1</formula>
    </cfRule>
  </conditionalFormatting>
  <conditionalFormatting sqref="R170:S179">
    <cfRule type="expression" dxfId="83" priority="24">
      <formula>MOD(ROW(),3)=1</formula>
    </cfRule>
  </conditionalFormatting>
  <conditionalFormatting sqref="T171:U179">
    <cfRule type="expression" dxfId="82" priority="23">
      <formula>MOD(ROW(),3)=1</formula>
    </cfRule>
  </conditionalFormatting>
  <conditionalFormatting sqref="G191:I191 K191 M191:N191">
    <cfRule type="expression" dxfId="81" priority="22">
      <formula>MOD(ROW(),3)=1</formula>
    </cfRule>
  </conditionalFormatting>
  <conditionalFormatting sqref="G192:I192 K192 M192:N192">
    <cfRule type="expression" dxfId="80" priority="21">
      <formula>MOD(ROW(),3)=1</formula>
    </cfRule>
  </conditionalFormatting>
  <conditionalFormatting sqref="G193:I193 K193 M193:N193">
    <cfRule type="expression" dxfId="79" priority="20">
      <formula>MOD(ROW(),3)=1</formula>
    </cfRule>
  </conditionalFormatting>
  <conditionalFormatting sqref="G194:I194 K194 M194:N194">
    <cfRule type="expression" dxfId="78" priority="19">
      <formula>MOD(ROW(),3)=1</formula>
    </cfRule>
  </conditionalFormatting>
  <conditionalFormatting sqref="T190:U194">
    <cfRule type="expression" dxfId="77" priority="18">
      <formula>MOD(ROW(),3)=1</formula>
    </cfRule>
  </conditionalFormatting>
  <conditionalFormatting sqref="J190">
    <cfRule type="expression" dxfId="76" priority="17">
      <formula>MOD(ROW(),3)=1</formula>
    </cfRule>
  </conditionalFormatting>
  <conditionalFormatting sqref="J191">
    <cfRule type="expression" dxfId="75" priority="16">
      <formula>MOD(ROW(),3)=1</formula>
    </cfRule>
  </conditionalFormatting>
  <conditionalFormatting sqref="J192">
    <cfRule type="expression" dxfId="74" priority="15">
      <formula>MOD(ROW(),3)=1</formula>
    </cfRule>
  </conditionalFormatting>
  <conditionalFormatting sqref="J193">
    <cfRule type="expression" dxfId="73" priority="14">
      <formula>MOD(ROW(),3)=1</formula>
    </cfRule>
  </conditionalFormatting>
  <conditionalFormatting sqref="J194">
    <cfRule type="expression" dxfId="72" priority="13">
      <formula>MOD(ROW(),3)=1</formula>
    </cfRule>
  </conditionalFormatting>
  <conditionalFormatting sqref="L190">
    <cfRule type="expression" dxfId="71" priority="12">
      <formula>MOD(ROW(),3)=1</formula>
    </cfRule>
  </conditionalFormatting>
  <conditionalFormatting sqref="L191">
    <cfRule type="expression" dxfId="70" priority="11">
      <formula>MOD(ROW(),3)=1</formula>
    </cfRule>
  </conditionalFormatting>
  <conditionalFormatting sqref="L192">
    <cfRule type="expression" dxfId="69" priority="10">
      <formula>MOD(ROW(),3)=1</formula>
    </cfRule>
  </conditionalFormatting>
  <conditionalFormatting sqref="L193">
    <cfRule type="expression" dxfId="68" priority="9">
      <formula>MOD(ROW(),3)=1</formula>
    </cfRule>
  </conditionalFormatting>
  <conditionalFormatting sqref="L194">
    <cfRule type="expression" dxfId="67" priority="8">
      <formula>MOD(ROW(),3)=1</formula>
    </cfRule>
  </conditionalFormatting>
  <conditionalFormatting sqref="T234:U238">
    <cfRule type="expression" dxfId="65" priority="6">
      <formula>MOD(ROW(),3)=1</formula>
    </cfRule>
  </conditionalFormatting>
  <conditionalFormatting sqref="T249:U253">
    <cfRule type="expression" dxfId="64" priority="5">
      <formula>MOD(ROW(),3)=1</formula>
    </cfRule>
  </conditionalFormatting>
  <conditionalFormatting sqref="T264:U268">
    <cfRule type="expression" dxfId="63" priority="4">
      <formula>MOD(ROW(),3)=1</formula>
    </cfRule>
  </conditionalFormatting>
  <conditionalFormatting sqref="C150:E159">
    <cfRule type="expression" dxfId="3" priority="3">
      <formula>MOD(ROW(),3)=1</formula>
    </cfRule>
  </conditionalFormatting>
  <conditionalFormatting sqref="C170:E179">
    <cfRule type="expression" dxfId="2" priority="2">
      <formula>MOD(ROW(),3)=1</formula>
    </cfRule>
  </conditionalFormatting>
  <conditionalFormatting sqref="H170:H179">
    <cfRule type="expression" dxfId="0" priority="1">
      <formula>MOD(ROW(),3)=1</formula>
    </cfRule>
  </conditionalFormatting>
  <pageMargins left="0" right="0" top="0" bottom="0" header="0.5" footer="0.5"/>
  <pageSetup scale="49" fitToHeight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03"/>
  <sheetViews>
    <sheetView tabSelected="1" workbookViewId="0">
      <pane xSplit="1" ySplit="2" topLeftCell="B114" activePane="bottomRight" state="frozen"/>
      <selection pane="topRight" activeCell="B1" sqref="B1"/>
      <selection pane="bottomLeft" activeCell="A2" sqref="A2"/>
      <selection pane="bottomRight" activeCell="E144" sqref="E144"/>
    </sheetView>
  </sheetViews>
  <sheetFormatPr defaultColWidth="9.1796875" defaultRowHeight="12" x14ac:dyDescent="0.3"/>
  <cols>
    <col min="1" max="1" width="25.36328125" style="187" bestFit="1" customWidth="1"/>
    <col min="2" max="2" width="10.1796875" style="187" bestFit="1" customWidth="1"/>
    <col min="3" max="3" width="7.7265625" style="187" bestFit="1" customWidth="1"/>
    <col min="4" max="4" width="2.54296875" style="195" bestFit="1" customWidth="1"/>
    <col min="5" max="5" width="7.1796875" style="187" bestFit="1" customWidth="1"/>
    <col min="6" max="6" width="7.54296875" style="187" bestFit="1" customWidth="1"/>
    <col min="7" max="7" width="6.54296875" style="187" bestFit="1" customWidth="1"/>
    <col min="8" max="8" width="18.81640625" style="188" bestFit="1" customWidth="1"/>
    <col min="9" max="9" width="7.453125" style="188" bestFit="1" customWidth="1"/>
    <col min="10" max="10" width="18.1796875" style="188" bestFit="1" customWidth="1"/>
    <col min="11" max="11" width="4.54296875" style="188" bestFit="1" customWidth="1"/>
    <col min="12" max="12" width="11.453125" style="187" bestFit="1" customWidth="1"/>
    <col min="13" max="13" width="4.54296875" style="187" bestFit="1" customWidth="1"/>
    <col min="14" max="16384" width="9.1796875" style="187"/>
  </cols>
  <sheetData>
    <row r="1" spans="1:13" x14ac:dyDescent="0.3">
      <c r="C1" s="477" t="s">
        <v>3334</v>
      </c>
      <c r="D1" s="477"/>
      <c r="E1" s="477"/>
      <c r="F1" s="187">
        <f>LARGE(F3:F303,1)+1</f>
        <v>43</v>
      </c>
      <c r="G1" s="187">
        <f>LARGE(G3:G303,1)+1</f>
        <v>9</v>
      </c>
    </row>
    <row r="2" spans="1:13" s="192" customFormat="1" x14ac:dyDescent="0.3">
      <c r="A2" s="189" t="s">
        <v>1071</v>
      </c>
      <c r="B2" s="189" t="s">
        <v>257</v>
      </c>
      <c r="C2" s="189" t="s">
        <v>1072</v>
      </c>
      <c r="D2" s="190"/>
      <c r="E2" s="189" t="s">
        <v>1073</v>
      </c>
      <c r="F2" s="189" t="s">
        <v>1098</v>
      </c>
      <c r="G2" s="189" t="s">
        <v>1022</v>
      </c>
      <c r="H2" s="191" t="s">
        <v>2456</v>
      </c>
      <c r="I2" s="191" t="s">
        <v>1878</v>
      </c>
      <c r="J2" s="191" t="s">
        <v>2379</v>
      </c>
      <c r="K2" s="191" t="s">
        <v>1878</v>
      </c>
      <c r="L2" s="189" t="s">
        <v>2458</v>
      </c>
      <c r="M2" s="189" t="s">
        <v>1878</v>
      </c>
    </row>
    <row r="3" spans="1:13" x14ac:dyDescent="0.3">
      <c r="A3" s="187" t="s">
        <v>56</v>
      </c>
      <c r="B3" s="187" t="s">
        <v>2004</v>
      </c>
      <c r="C3" s="187">
        <v>7</v>
      </c>
      <c r="D3" s="187"/>
      <c r="E3" s="193">
        <v>40000</v>
      </c>
      <c r="H3" s="188" t="s">
        <v>2004</v>
      </c>
      <c r="I3" s="188">
        <v>3</v>
      </c>
      <c r="J3" s="188" t="s">
        <v>2369</v>
      </c>
      <c r="K3" s="188">
        <v>4</v>
      </c>
      <c r="L3" s="194"/>
    </row>
    <row r="4" spans="1:13" x14ac:dyDescent="0.3">
      <c r="A4" s="187" t="s">
        <v>2384</v>
      </c>
      <c r="B4" s="187" t="s">
        <v>2303</v>
      </c>
      <c r="C4" s="187">
        <v>4</v>
      </c>
      <c r="E4" s="187">
        <v>5000</v>
      </c>
      <c r="H4" s="188" t="s">
        <v>2367</v>
      </c>
      <c r="I4" s="188">
        <v>4</v>
      </c>
      <c r="L4" s="194"/>
    </row>
    <row r="5" spans="1:13" x14ac:dyDescent="0.3">
      <c r="A5" s="187" t="s">
        <v>1716</v>
      </c>
      <c r="B5" s="187" t="s">
        <v>2303</v>
      </c>
      <c r="C5" s="187">
        <v>8</v>
      </c>
      <c r="E5" s="193">
        <v>35000</v>
      </c>
      <c r="H5" s="188" t="s">
        <v>2369</v>
      </c>
      <c r="I5" s="188">
        <v>4</v>
      </c>
      <c r="J5" s="188" t="s">
        <v>2386</v>
      </c>
      <c r="K5" s="188">
        <v>1</v>
      </c>
      <c r="L5" s="194"/>
    </row>
    <row r="6" spans="1:13" x14ac:dyDescent="0.3">
      <c r="A6" s="187" t="s">
        <v>2385</v>
      </c>
      <c r="B6" s="187" t="s">
        <v>2303</v>
      </c>
      <c r="C6" s="187">
        <v>3</v>
      </c>
      <c r="E6" s="187">
        <v>5000</v>
      </c>
      <c r="H6" s="188" t="s">
        <v>2372</v>
      </c>
      <c r="I6" s="188">
        <v>2</v>
      </c>
      <c r="L6" s="194"/>
    </row>
    <row r="7" spans="1:13" x14ac:dyDescent="0.3">
      <c r="A7" s="187" t="s">
        <v>57</v>
      </c>
      <c r="B7" s="187" t="s">
        <v>2004</v>
      </c>
      <c r="C7" s="187">
        <v>9</v>
      </c>
      <c r="D7" s="187"/>
      <c r="E7" s="193">
        <v>20000</v>
      </c>
      <c r="H7" s="188" t="s">
        <v>2004</v>
      </c>
      <c r="I7" s="188">
        <v>3</v>
      </c>
      <c r="L7" s="194"/>
    </row>
    <row r="8" spans="1:13" x14ac:dyDescent="0.3">
      <c r="A8" s="187" t="s">
        <v>1687</v>
      </c>
      <c r="B8" s="187" t="s">
        <v>2303</v>
      </c>
      <c r="C8" s="187">
        <v>4</v>
      </c>
      <c r="E8" s="193">
        <v>30000</v>
      </c>
      <c r="L8" s="194"/>
    </row>
    <row r="9" spans="1:13" x14ac:dyDescent="0.3">
      <c r="A9" s="187" t="s">
        <v>2054</v>
      </c>
      <c r="B9" s="187" t="s">
        <v>2004</v>
      </c>
      <c r="C9" s="187">
        <v>6</v>
      </c>
      <c r="D9" s="187"/>
      <c r="E9" s="193">
        <v>1000</v>
      </c>
      <c r="H9" s="188" t="s">
        <v>2004</v>
      </c>
      <c r="I9" s="188">
        <v>1</v>
      </c>
      <c r="L9" s="194"/>
    </row>
    <row r="10" spans="1:13" x14ac:dyDescent="0.3">
      <c r="A10" s="187" t="s">
        <v>1691</v>
      </c>
      <c r="B10" s="187" t="s">
        <v>2303</v>
      </c>
      <c r="C10" s="187">
        <v>8</v>
      </c>
      <c r="E10" s="193">
        <v>20000</v>
      </c>
      <c r="H10" s="188" t="s">
        <v>2369</v>
      </c>
      <c r="I10" s="188">
        <v>6</v>
      </c>
      <c r="L10" s="194"/>
    </row>
    <row r="11" spans="1:13" x14ac:dyDescent="0.3">
      <c r="A11" s="187" t="s">
        <v>2388</v>
      </c>
      <c r="B11" s="187" t="s">
        <v>2303</v>
      </c>
      <c r="C11" s="187">
        <v>4</v>
      </c>
      <c r="E11" s="187">
        <v>50000</v>
      </c>
      <c r="H11" s="188" t="s">
        <v>2367</v>
      </c>
      <c r="I11" s="188">
        <v>2</v>
      </c>
      <c r="L11" s="194"/>
    </row>
    <row r="12" spans="1:13" x14ac:dyDescent="0.3">
      <c r="A12" s="187" t="s">
        <v>352</v>
      </c>
      <c r="B12" s="187" t="s">
        <v>2303</v>
      </c>
      <c r="C12" s="187">
        <v>6</v>
      </c>
      <c r="E12" s="187">
        <v>50000</v>
      </c>
      <c r="H12" s="188" t="s">
        <v>2366</v>
      </c>
      <c r="I12" s="188">
        <v>2</v>
      </c>
      <c r="L12" s="194"/>
    </row>
    <row r="13" spans="1:13" x14ac:dyDescent="0.3">
      <c r="A13" s="187" t="s">
        <v>1096</v>
      </c>
      <c r="B13" s="187" t="s">
        <v>2303</v>
      </c>
      <c r="C13" s="187">
        <v>5</v>
      </c>
      <c r="E13" s="193">
        <v>25000</v>
      </c>
      <c r="F13" s="187">
        <v>27</v>
      </c>
      <c r="L13" s="194"/>
    </row>
    <row r="14" spans="1:13" x14ac:dyDescent="0.3">
      <c r="A14" s="196" t="s">
        <v>1034</v>
      </c>
      <c r="B14" s="187" t="s">
        <v>2303</v>
      </c>
      <c r="C14" s="187">
        <v>6</v>
      </c>
      <c r="E14" s="193"/>
      <c r="L14" s="194"/>
    </row>
    <row r="15" spans="1:13" x14ac:dyDescent="0.3">
      <c r="A15" s="187" t="s">
        <v>2079</v>
      </c>
      <c r="B15" s="187" t="s">
        <v>2303</v>
      </c>
      <c r="C15" s="187">
        <v>1</v>
      </c>
      <c r="D15" s="187"/>
      <c r="E15" s="193">
        <v>50000</v>
      </c>
      <c r="H15" s="188" t="s">
        <v>1717</v>
      </c>
      <c r="I15" s="188">
        <v>3</v>
      </c>
      <c r="J15" s="188" t="s">
        <v>2080</v>
      </c>
      <c r="K15" s="188">
        <v>2</v>
      </c>
      <c r="L15" s="194"/>
    </row>
    <row r="16" spans="1:13" x14ac:dyDescent="0.3">
      <c r="A16" s="220" t="s">
        <v>1706</v>
      </c>
      <c r="B16" s="187" t="s">
        <v>2303</v>
      </c>
      <c r="C16" s="187">
        <v>8</v>
      </c>
      <c r="E16" s="193">
        <v>20000</v>
      </c>
      <c r="H16" s="188" t="s">
        <v>1705</v>
      </c>
      <c r="I16" s="188">
        <v>1</v>
      </c>
      <c r="L16" s="194"/>
    </row>
    <row r="17" spans="1:12" x14ac:dyDescent="0.3">
      <c r="A17" s="187" t="s">
        <v>2449</v>
      </c>
      <c r="B17" s="187" t="s">
        <v>2303</v>
      </c>
      <c r="E17" s="193"/>
      <c r="L17" s="194"/>
    </row>
    <row r="18" spans="1:12" x14ac:dyDescent="0.3">
      <c r="A18" s="187" t="s">
        <v>2386</v>
      </c>
      <c r="B18" s="187" t="s">
        <v>2303</v>
      </c>
      <c r="C18" s="187">
        <v>8</v>
      </c>
      <c r="E18" s="187">
        <v>30000</v>
      </c>
      <c r="H18" s="188" t="s">
        <v>2361</v>
      </c>
      <c r="I18" s="188">
        <v>3</v>
      </c>
      <c r="L18" s="194"/>
    </row>
    <row r="19" spans="1:12" x14ac:dyDescent="0.3">
      <c r="A19" s="187" t="s">
        <v>2382</v>
      </c>
      <c r="B19" s="187" t="s">
        <v>2303</v>
      </c>
      <c r="C19" s="187">
        <v>5</v>
      </c>
      <c r="E19" s="187">
        <v>20000</v>
      </c>
      <c r="H19" s="188" t="s">
        <v>1717</v>
      </c>
      <c r="I19" s="188">
        <v>2</v>
      </c>
      <c r="L19" s="194"/>
    </row>
    <row r="20" spans="1:12" x14ac:dyDescent="0.3">
      <c r="A20" s="187" t="s">
        <v>1682</v>
      </c>
      <c r="B20" s="187" t="s">
        <v>2303</v>
      </c>
      <c r="C20" s="187">
        <v>5</v>
      </c>
      <c r="E20" s="193">
        <v>10000</v>
      </c>
      <c r="H20" s="188" t="s">
        <v>1683</v>
      </c>
      <c r="L20" s="194"/>
    </row>
    <row r="21" spans="1:12" x14ac:dyDescent="0.3">
      <c r="A21" s="187" t="s">
        <v>1074</v>
      </c>
      <c r="B21" s="187" t="s">
        <v>2303</v>
      </c>
      <c r="C21" s="187">
        <v>5</v>
      </c>
      <c r="E21" s="193">
        <v>25000</v>
      </c>
      <c r="F21" s="187">
        <v>3</v>
      </c>
      <c r="L21" s="194"/>
    </row>
    <row r="22" spans="1:12" x14ac:dyDescent="0.3">
      <c r="A22" s="187" t="s">
        <v>1092</v>
      </c>
      <c r="B22" s="187" t="s">
        <v>2303</v>
      </c>
      <c r="C22" s="187">
        <v>5</v>
      </c>
      <c r="E22" s="193">
        <v>25000</v>
      </c>
      <c r="F22" s="187">
        <v>21</v>
      </c>
      <c r="L22" s="194"/>
    </row>
    <row r="23" spans="1:12" x14ac:dyDescent="0.3">
      <c r="A23" s="196" t="s">
        <v>1033</v>
      </c>
      <c r="B23" s="187" t="s">
        <v>2303</v>
      </c>
      <c r="C23" s="187">
        <v>6</v>
      </c>
      <c r="E23" s="193"/>
      <c r="L23" s="194"/>
    </row>
    <row r="24" spans="1:12" x14ac:dyDescent="0.3">
      <c r="A24" s="187" t="s">
        <v>54</v>
      </c>
      <c r="B24" s="187" t="s">
        <v>2004</v>
      </c>
      <c r="C24" s="187">
        <v>12</v>
      </c>
      <c r="D24" s="187"/>
      <c r="E24" s="193">
        <v>5000</v>
      </c>
      <c r="H24" s="188" t="s">
        <v>2004</v>
      </c>
      <c r="I24" s="188">
        <v>2</v>
      </c>
      <c r="L24" s="194"/>
    </row>
    <row r="25" spans="1:12" x14ac:dyDescent="0.3">
      <c r="A25" s="187" t="s">
        <v>2383</v>
      </c>
      <c r="B25" s="187" t="s">
        <v>2303</v>
      </c>
      <c r="C25" s="187">
        <v>9</v>
      </c>
      <c r="E25" s="187">
        <v>20000</v>
      </c>
      <c r="H25" s="188" t="s">
        <v>2370</v>
      </c>
      <c r="I25" s="188">
        <v>2</v>
      </c>
      <c r="L25" s="194"/>
    </row>
    <row r="26" spans="1:12" x14ac:dyDescent="0.3">
      <c r="A26" s="187" t="s">
        <v>1690</v>
      </c>
      <c r="B26" s="187" t="s">
        <v>2303</v>
      </c>
      <c r="C26" s="187">
        <v>5</v>
      </c>
      <c r="E26" s="193">
        <v>50000</v>
      </c>
      <c r="H26" s="188" t="s">
        <v>1693</v>
      </c>
      <c r="I26" s="188" t="s">
        <v>1704</v>
      </c>
      <c r="L26" s="194"/>
    </row>
    <row r="27" spans="1:12" x14ac:dyDescent="0.3">
      <c r="A27" s="187" t="s">
        <v>2004</v>
      </c>
      <c r="B27" s="187" t="s">
        <v>2004</v>
      </c>
      <c r="C27" s="187">
        <v>3</v>
      </c>
      <c r="D27" s="187"/>
      <c r="E27" s="193">
        <v>10000</v>
      </c>
      <c r="L27" s="194"/>
    </row>
    <row r="28" spans="1:12" x14ac:dyDescent="0.3">
      <c r="A28" s="187" t="s">
        <v>1357</v>
      </c>
      <c r="B28" s="187" t="s">
        <v>2303</v>
      </c>
      <c r="C28" s="187">
        <v>5</v>
      </c>
      <c r="E28" s="193">
        <v>25000</v>
      </c>
      <c r="F28" s="187">
        <v>28</v>
      </c>
      <c r="L28" s="194"/>
    </row>
    <row r="29" spans="1:12" x14ac:dyDescent="0.3">
      <c r="A29" s="187" t="s">
        <v>1712</v>
      </c>
      <c r="B29" s="187" t="s">
        <v>2303</v>
      </c>
      <c r="C29" s="187">
        <v>8</v>
      </c>
      <c r="E29" s="193">
        <v>20000</v>
      </c>
      <c r="H29" s="188" t="s">
        <v>1713</v>
      </c>
      <c r="L29" s="194"/>
    </row>
    <row r="30" spans="1:12" x14ac:dyDescent="0.3">
      <c r="A30" s="187" t="s">
        <v>1488</v>
      </c>
      <c r="B30" s="187" t="s">
        <v>2303</v>
      </c>
      <c r="E30" s="193"/>
      <c r="L30" s="194"/>
    </row>
    <row r="31" spans="1:12" x14ac:dyDescent="0.3">
      <c r="A31" s="187" t="s">
        <v>1083</v>
      </c>
      <c r="B31" s="187" t="s">
        <v>2303</v>
      </c>
      <c r="C31" s="187">
        <v>5</v>
      </c>
      <c r="E31" s="193">
        <v>25000</v>
      </c>
      <c r="F31" s="187">
        <v>16</v>
      </c>
      <c r="L31" s="194"/>
    </row>
    <row r="32" spans="1:12" x14ac:dyDescent="0.3">
      <c r="A32" s="187" t="s">
        <v>1086</v>
      </c>
      <c r="B32" s="187" t="s">
        <v>2303</v>
      </c>
      <c r="C32" s="187">
        <v>5</v>
      </c>
      <c r="E32" s="193">
        <v>25000</v>
      </c>
      <c r="F32" s="187">
        <v>19</v>
      </c>
      <c r="L32" s="194"/>
    </row>
    <row r="33" spans="1:12" x14ac:dyDescent="0.3">
      <c r="A33" s="187" t="s">
        <v>1085</v>
      </c>
      <c r="B33" s="187" t="s">
        <v>2303</v>
      </c>
      <c r="C33" s="187">
        <v>5</v>
      </c>
      <c r="E33" s="193">
        <v>25000</v>
      </c>
      <c r="F33" s="187">
        <v>18</v>
      </c>
      <c r="L33" s="194"/>
    </row>
    <row r="34" spans="1:12" x14ac:dyDescent="0.3">
      <c r="A34" s="187" t="s">
        <v>1021</v>
      </c>
      <c r="B34" s="187" t="s">
        <v>2303</v>
      </c>
      <c r="C34" s="187">
        <v>6</v>
      </c>
      <c r="E34" s="193">
        <v>50000</v>
      </c>
      <c r="G34" s="187">
        <v>2</v>
      </c>
      <c r="H34" s="188" t="s">
        <v>1023</v>
      </c>
      <c r="L34" s="194"/>
    </row>
    <row r="35" spans="1:12" x14ac:dyDescent="0.3">
      <c r="A35" s="187" t="s">
        <v>1084</v>
      </c>
      <c r="B35" s="187" t="s">
        <v>2303</v>
      </c>
      <c r="C35" s="187">
        <v>5</v>
      </c>
      <c r="E35" s="193">
        <v>25000</v>
      </c>
      <c r="F35" s="187">
        <v>17</v>
      </c>
      <c r="L35" s="194"/>
    </row>
    <row r="36" spans="1:12" x14ac:dyDescent="0.3">
      <c r="A36" s="187" t="s">
        <v>1082</v>
      </c>
      <c r="B36" s="187" t="s">
        <v>2303</v>
      </c>
      <c r="C36" s="187">
        <v>5</v>
      </c>
      <c r="E36" s="193">
        <v>25000</v>
      </c>
      <c r="F36" s="187">
        <v>15</v>
      </c>
      <c r="L36" s="194"/>
    </row>
    <row r="37" spans="1:12" x14ac:dyDescent="0.3">
      <c r="A37" s="187" t="s">
        <v>1773</v>
      </c>
      <c r="B37" s="187" t="s">
        <v>2303</v>
      </c>
      <c r="E37" s="193"/>
      <c r="L37" s="194"/>
    </row>
    <row r="38" spans="1:12" x14ac:dyDescent="0.3">
      <c r="A38" s="187" t="s">
        <v>367</v>
      </c>
      <c r="B38" s="187" t="s">
        <v>2303</v>
      </c>
      <c r="C38" s="187">
        <v>8</v>
      </c>
      <c r="D38" s="187"/>
      <c r="E38" s="193">
        <v>20000</v>
      </c>
      <c r="L38" s="194"/>
    </row>
    <row r="39" spans="1:12" x14ac:dyDescent="0.3">
      <c r="A39" s="187" t="s">
        <v>2387</v>
      </c>
      <c r="B39" s="187" t="s">
        <v>2303</v>
      </c>
      <c r="C39" s="187">
        <v>3</v>
      </c>
      <c r="E39" s="187">
        <v>50000</v>
      </c>
      <c r="H39" s="188" t="s">
        <v>2369</v>
      </c>
      <c r="I39" s="188">
        <v>3</v>
      </c>
      <c r="L39" s="194"/>
    </row>
    <row r="40" spans="1:12" x14ac:dyDescent="0.3">
      <c r="A40" s="187" t="s">
        <v>1705</v>
      </c>
      <c r="B40" s="187" t="s">
        <v>2303</v>
      </c>
      <c r="C40" s="187">
        <v>3</v>
      </c>
      <c r="E40" s="193">
        <v>50000</v>
      </c>
      <c r="H40" s="188" t="s">
        <v>2369</v>
      </c>
      <c r="I40" s="188">
        <v>2</v>
      </c>
      <c r="L40" s="194"/>
    </row>
    <row r="41" spans="1:12" x14ac:dyDescent="0.3">
      <c r="A41" s="187" t="s">
        <v>1032</v>
      </c>
      <c r="B41" s="187" t="s">
        <v>2303</v>
      </c>
      <c r="C41" s="187">
        <v>3</v>
      </c>
      <c r="D41" s="187"/>
      <c r="E41" s="187">
        <v>50000</v>
      </c>
      <c r="H41" s="188" t="s">
        <v>2369</v>
      </c>
      <c r="I41" s="188">
        <v>1</v>
      </c>
      <c r="J41" s="188" t="s">
        <v>2364</v>
      </c>
      <c r="K41" s="188">
        <v>1</v>
      </c>
      <c r="L41" s="194"/>
    </row>
    <row r="42" spans="1:12" x14ac:dyDescent="0.3">
      <c r="A42" s="187" t="s">
        <v>1686</v>
      </c>
      <c r="B42" s="187" t="s">
        <v>2303</v>
      </c>
      <c r="C42" s="187">
        <v>6</v>
      </c>
      <c r="E42" s="193">
        <v>75000</v>
      </c>
      <c r="L42" s="194"/>
    </row>
    <row r="43" spans="1:12" x14ac:dyDescent="0.3">
      <c r="A43" s="187" t="s">
        <v>1036</v>
      </c>
      <c r="B43" s="187" t="s">
        <v>2303</v>
      </c>
      <c r="C43" s="187">
        <v>3</v>
      </c>
      <c r="D43" s="187"/>
      <c r="E43" s="187">
        <v>10000</v>
      </c>
      <c r="H43" s="188" t="s">
        <v>2361</v>
      </c>
      <c r="I43" s="188">
        <v>1</v>
      </c>
      <c r="L43" s="194"/>
    </row>
    <row r="44" spans="1:12" x14ac:dyDescent="0.3">
      <c r="A44" s="187" t="s">
        <v>2381</v>
      </c>
      <c r="B44" s="187" t="s">
        <v>2303</v>
      </c>
      <c r="C44" s="187">
        <v>8</v>
      </c>
      <c r="E44" s="187">
        <v>100000</v>
      </c>
      <c r="H44" s="188" t="s">
        <v>2361</v>
      </c>
      <c r="I44" s="188">
        <v>4</v>
      </c>
      <c r="L44" s="194"/>
    </row>
    <row r="45" spans="1:12" x14ac:dyDescent="0.3">
      <c r="A45" s="187" t="s">
        <v>2053</v>
      </c>
      <c r="B45" s="187" t="s">
        <v>2004</v>
      </c>
      <c r="C45" s="187">
        <v>6</v>
      </c>
      <c r="D45" s="187"/>
      <c r="E45" s="193">
        <v>10000</v>
      </c>
      <c r="H45" s="188" t="s">
        <v>2004</v>
      </c>
      <c r="I45" s="188">
        <v>2</v>
      </c>
      <c r="J45" s="187" t="s">
        <v>1036</v>
      </c>
      <c r="K45" s="188">
        <v>1</v>
      </c>
      <c r="L45" s="194"/>
    </row>
    <row r="46" spans="1:12" x14ac:dyDescent="0.3">
      <c r="A46" s="187" t="s">
        <v>1093</v>
      </c>
      <c r="B46" s="187" t="s">
        <v>2303</v>
      </c>
      <c r="C46" s="187">
        <v>5</v>
      </c>
      <c r="E46" s="193">
        <v>25000</v>
      </c>
      <c r="F46" s="187">
        <v>23</v>
      </c>
      <c r="L46" s="194"/>
    </row>
    <row r="47" spans="1:12" x14ac:dyDescent="0.3">
      <c r="A47" s="187" t="s">
        <v>1714</v>
      </c>
      <c r="B47" s="187" t="s">
        <v>2303</v>
      </c>
      <c r="C47" s="187">
        <v>8</v>
      </c>
      <c r="E47" s="193">
        <v>20000</v>
      </c>
      <c r="H47" s="188" t="s">
        <v>1715</v>
      </c>
      <c r="L47" s="194"/>
    </row>
    <row r="48" spans="1:12" x14ac:dyDescent="0.3">
      <c r="A48" s="187" t="s">
        <v>255</v>
      </c>
      <c r="B48" s="187" t="s">
        <v>2303</v>
      </c>
      <c r="E48" s="193"/>
      <c r="L48" s="194"/>
    </row>
    <row r="49" spans="1:12" x14ac:dyDescent="0.3">
      <c r="A49" s="187" t="s">
        <v>1094</v>
      </c>
      <c r="B49" s="187" t="s">
        <v>2303</v>
      </c>
      <c r="C49" s="187">
        <v>5</v>
      </c>
      <c r="E49" s="193">
        <v>25000</v>
      </c>
      <c r="F49" s="187">
        <v>24</v>
      </c>
      <c r="L49" s="194"/>
    </row>
    <row r="50" spans="1:12" x14ac:dyDescent="0.3">
      <c r="A50" s="187" t="s">
        <v>2056</v>
      </c>
      <c r="B50" s="187" t="s">
        <v>2004</v>
      </c>
      <c r="C50" s="187">
        <v>5</v>
      </c>
      <c r="D50" s="187"/>
      <c r="E50" s="193">
        <v>10000</v>
      </c>
      <c r="H50" s="188" t="s">
        <v>2054</v>
      </c>
      <c r="I50" s="188">
        <v>2</v>
      </c>
      <c r="J50" s="188" t="s">
        <v>2057</v>
      </c>
      <c r="K50" s="188">
        <v>2</v>
      </c>
      <c r="L50" s="194"/>
    </row>
    <row r="51" spans="1:12" x14ac:dyDescent="0.3">
      <c r="A51" s="187" t="s">
        <v>1287</v>
      </c>
      <c r="B51" s="187" t="s">
        <v>2303</v>
      </c>
      <c r="C51" s="187">
        <v>5</v>
      </c>
      <c r="E51" s="193">
        <v>25000</v>
      </c>
      <c r="F51" s="187">
        <v>22</v>
      </c>
      <c r="L51" s="194"/>
    </row>
    <row r="52" spans="1:12" x14ac:dyDescent="0.3">
      <c r="A52" s="187" t="s">
        <v>1688</v>
      </c>
      <c r="B52" s="187" t="s">
        <v>1594</v>
      </c>
      <c r="C52" s="187">
        <v>8</v>
      </c>
      <c r="E52" s="193">
        <v>20000</v>
      </c>
      <c r="H52" s="188" t="s">
        <v>1594</v>
      </c>
      <c r="I52" s="188">
        <v>3</v>
      </c>
      <c r="L52" s="194"/>
    </row>
    <row r="53" spans="1:12" x14ac:dyDescent="0.3">
      <c r="A53" s="187" t="s">
        <v>1594</v>
      </c>
      <c r="B53" s="187" t="s">
        <v>1594</v>
      </c>
      <c r="C53" s="187">
        <v>6</v>
      </c>
      <c r="E53" s="187">
        <v>5000</v>
      </c>
      <c r="H53" s="188" t="s">
        <v>2363</v>
      </c>
      <c r="I53" s="188">
        <v>2</v>
      </c>
      <c r="L53" s="194"/>
    </row>
    <row r="54" spans="1:12" x14ac:dyDescent="0.3">
      <c r="A54" s="187" t="s">
        <v>1076</v>
      </c>
      <c r="B54" s="187" t="s">
        <v>1594</v>
      </c>
      <c r="C54" s="187">
        <v>5</v>
      </c>
      <c r="E54" s="193">
        <v>25000</v>
      </c>
      <c r="F54" s="187">
        <v>6</v>
      </c>
      <c r="L54" s="194"/>
    </row>
    <row r="55" spans="1:12" x14ac:dyDescent="0.3">
      <c r="A55" s="187" t="s">
        <v>1696</v>
      </c>
      <c r="B55" s="187" t="s">
        <v>1594</v>
      </c>
      <c r="C55" s="187">
        <v>5</v>
      </c>
      <c r="E55" s="193">
        <v>25000</v>
      </c>
      <c r="F55" s="187">
        <v>4</v>
      </c>
      <c r="L55" s="194"/>
    </row>
    <row r="56" spans="1:12" x14ac:dyDescent="0.3">
      <c r="A56" s="187" t="s">
        <v>1689</v>
      </c>
      <c r="B56" s="187" t="s">
        <v>1594</v>
      </c>
      <c r="C56" s="187">
        <v>5</v>
      </c>
      <c r="E56" s="193">
        <v>50000</v>
      </c>
      <c r="H56" s="188" t="s">
        <v>1692</v>
      </c>
      <c r="L56" s="194"/>
    </row>
    <row r="57" spans="1:12" x14ac:dyDescent="0.3">
      <c r="A57" s="187" t="s">
        <v>1320</v>
      </c>
      <c r="B57" s="187" t="s">
        <v>1594</v>
      </c>
      <c r="C57" s="187">
        <v>10</v>
      </c>
      <c r="E57" s="187">
        <v>10000</v>
      </c>
      <c r="H57" s="188" t="s">
        <v>2369</v>
      </c>
      <c r="I57" s="188">
        <v>2</v>
      </c>
      <c r="L57" s="194"/>
    </row>
    <row r="58" spans="1:12" x14ac:dyDescent="0.3">
      <c r="A58" s="187" t="s">
        <v>1075</v>
      </c>
      <c r="B58" s="187" t="s">
        <v>1594</v>
      </c>
      <c r="C58" s="187">
        <v>5</v>
      </c>
      <c r="E58" s="193">
        <v>25000</v>
      </c>
      <c r="F58" s="187">
        <v>5</v>
      </c>
      <c r="L58" s="194"/>
    </row>
    <row r="59" spans="1:12" ht="12.5" thickBot="1" x14ac:dyDescent="0.35">
      <c r="A59" s="221" t="s">
        <v>3358</v>
      </c>
      <c r="B59" s="187" t="s">
        <v>2328</v>
      </c>
      <c r="C59" s="187">
        <v>1</v>
      </c>
      <c r="E59" s="193">
        <v>500000</v>
      </c>
      <c r="G59" s="187">
        <v>7</v>
      </c>
      <c r="L59" s="194"/>
    </row>
    <row r="60" spans="1:12" x14ac:dyDescent="0.3">
      <c r="A60" s="207" t="s">
        <v>3358</v>
      </c>
      <c r="B60" s="187" t="s">
        <v>2328</v>
      </c>
      <c r="C60" s="187">
        <v>1</v>
      </c>
      <c r="E60" s="193">
        <v>500000</v>
      </c>
      <c r="G60" s="187">
        <v>6</v>
      </c>
      <c r="L60" s="194"/>
    </row>
    <row r="61" spans="1:12" x14ac:dyDescent="0.3">
      <c r="A61" s="211" t="s">
        <v>4</v>
      </c>
      <c r="B61" s="187" t="s">
        <v>2328</v>
      </c>
      <c r="C61" s="187">
        <v>1</v>
      </c>
      <c r="E61" s="193">
        <v>500000</v>
      </c>
      <c r="G61" s="187">
        <v>8</v>
      </c>
      <c r="L61" s="194"/>
    </row>
    <row r="62" spans="1:12" x14ac:dyDescent="0.3">
      <c r="A62" s="222" t="s">
        <v>718</v>
      </c>
      <c r="B62" s="187" t="s">
        <v>2328</v>
      </c>
      <c r="C62" s="187">
        <v>2</v>
      </c>
      <c r="D62" s="187"/>
      <c r="E62" s="193">
        <v>100000</v>
      </c>
      <c r="G62" s="187" t="s">
        <v>1199</v>
      </c>
      <c r="L62" s="194"/>
    </row>
    <row r="63" spans="1:12" x14ac:dyDescent="0.3">
      <c r="A63" s="210" t="s">
        <v>2360</v>
      </c>
      <c r="B63" s="187" t="s">
        <v>2328</v>
      </c>
      <c r="C63" s="187">
        <v>1</v>
      </c>
      <c r="E63" s="193">
        <v>500000</v>
      </c>
      <c r="G63" s="187">
        <v>7</v>
      </c>
      <c r="L63" s="194"/>
    </row>
    <row r="64" spans="1:12" x14ac:dyDescent="0.3">
      <c r="A64" s="211" t="s">
        <v>2359</v>
      </c>
      <c r="B64" s="187" t="s">
        <v>2328</v>
      </c>
      <c r="C64" s="187">
        <v>1</v>
      </c>
      <c r="E64" s="193">
        <v>500000</v>
      </c>
      <c r="G64" s="187">
        <v>6</v>
      </c>
      <c r="L64" s="194"/>
    </row>
    <row r="65" spans="1:13" x14ac:dyDescent="0.3">
      <c r="A65" s="209" t="s">
        <v>3356</v>
      </c>
      <c r="B65" s="187" t="s">
        <v>2328</v>
      </c>
      <c r="C65" s="187">
        <v>1</v>
      </c>
      <c r="E65" s="193">
        <v>500000</v>
      </c>
      <c r="G65" s="187">
        <v>8</v>
      </c>
      <c r="L65" s="194"/>
    </row>
    <row r="66" spans="1:13" x14ac:dyDescent="0.3">
      <c r="A66" s="210" t="s">
        <v>3360</v>
      </c>
      <c r="B66" s="187" t="s">
        <v>2328</v>
      </c>
      <c r="C66" s="187">
        <v>1</v>
      </c>
      <c r="E66" s="193">
        <v>500000</v>
      </c>
      <c r="G66" s="187">
        <v>6</v>
      </c>
      <c r="L66" s="194"/>
    </row>
    <row r="67" spans="1:13" x14ac:dyDescent="0.3">
      <c r="A67" s="208" t="s">
        <v>3357</v>
      </c>
      <c r="B67" s="187" t="s">
        <v>2328</v>
      </c>
      <c r="C67" s="187">
        <v>1</v>
      </c>
      <c r="E67" s="193">
        <v>500000</v>
      </c>
      <c r="G67" s="187">
        <v>8</v>
      </c>
      <c r="L67" s="194"/>
    </row>
    <row r="68" spans="1:13" ht="12.5" thickBot="1" x14ac:dyDescent="0.35">
      <c r="A68" s="223" t="s">
        <v>3359</v>
      </c>
      <c r="B68" s="187" t="s">
        <v>2328</v>
      </c>
      <c r="C68" s="187">
        <v>1</v>
      </c>
      <c r="E68" s="193">
        <v>500000</v>
      </c>
      <c r="G68" s="187">
        <v>7</v>
      </c>
      <c r="L68" s="194"/>
    </row>
    <row r="69" spans="1:13" x14ac:dyDescent="0.3">
      <c r="A69" s="187" t="s">
        <v>1711</v>
      </c>
      <c r="B69" s="187" t="s">
        <v>2375</v>
      </c>
      <c r="C69" s="187">
        <v>10</v>
      </c>
      <c r="E69" s="193">
        <v>30000</v>
      </c>
      <c r="L69" s="194"/>
    </row>
    <row r="70" spans="1:13" x14ac:dyDescent="0.3">
      <c r="A70" s="187" t="s">
        <v>1710</v>
      </c>
      <c r="B70" s="187" t="s">
        <v>2375</v>
      </c>
      <c r="C70" s="187">
        <v>10</v>
      </c>
      <c r="E70" s="193">
        <v>30000</v>
      </c>
      <c r="L70" s="194"/>
    </row>
    <row r="71" spans="1:13" x14ac:dyDescent="0.3">
      <c r="A71" s="187" t="s">
        <v>694</v>
      </c>
      <c r="B71" s="187" t="s">
        <v>2375</v>
      </c>
      <c r="C71" s="187">
        <v>9</v>
      </c>
      <c r="D71" s="187"/>
      <c r="E71" s="193">
        <v>20000</v>
      </c>
      <c r="H71" s="188" t="s">
        <v>256</v>
      </c>
      <c r="I71" s="188">
        <v>1</v>
      </c>
      <c r="J71" s="188" t="s">
        <v>2385</v>
      </c>
      <c r="K71" s="188">
        <v>1</v>
      </c>
      <c r="L71" s="194"/>
    </row>
    <row r="72" spans="1:13" x14ac:dyDescent="0.3">
      <c r="A72" s="187" t="s">
        <v>1095</v>
      </c>
      <c r="B72" s="187" t="s">
        <v>2375</v>
      </c>
      <c r="C72" s="187">
        <v>5</v>
      </c>
      <c r="E72" s="193">
        <v>25000</v>
      </c>
      <c r="F72" s="187">
        <v>25</v>
      </c>
      <c r="L72" s="194"/>
    </row>
    <row r="73" spans="1:13" x14ac:dyDescent="0.3">
      <c r="A73" s="187" t="s">
        <v>2397</v>
      </c>
      <c r="B73" s="187" t="s">
        <v>2375</v>
      </c>
      <c r="C73" s="187">
        <v>10</v>
      </c>
      <c r="E73" s="187">
        <v>25000</v>
      </c>
      <c r="H73" s="188" t="s">
        <v>1707</v>
      </c>
      <c r="I73" s="188">
        <v>2</v>
      </c>
      <c r="J73" s="188" t="s">
        <v>696</v>
      </c>
      <c r="K73" s="188">
        <v>2</v>
      </c>
      <c r="L73" s="194" t="s">
        <v>2366</v>
      </c>
      <c r="M73" s="187">
        <v>1</v>
      </c>
    </row>
    <row r="74" spans="1:13" x14ac:dyDescent="0.3">
      <c r="A74" s="187" t="s">
        <v>1707</v>
      </c>
      <c r="B74" s="187" t="s">
        <v>2375</v>
      </c>
      <c r="C74" s="187">
        <v>10</v>
      </c>
      <c r="E74" s="193">
        <v>25000</v>
      </c>
      <c r="L74" s="194"/>
    </row>
    <row r="75" spans="1:13" x14ac:dyDescent="0.3">
      <c r="A75" s="187" t="s">
        <v>1708</v>
      </c>
      <c r="B75" s="187" t="s">
        <v>2375</v>
      </c>
      <c r="C75" s="187">
        <v>10</v>
      </c>
      <c r="E75" s="193">
        <v>25000</v>
      </c>
      <c r="L75" s="194"/>
    </row>
    <row r="76" spans="1:13" x14ac:dyDescent="0.3">
      <c r="A76" s="187" t="s">
        <v>1709</v>
      </c>
      <c r="B76" s="187" t="s">
        <v>2375</v>
      </c>
      <c r="C76" s="187">
        <v>10</v>
      </c>
      <c r="E76" s="193">
        <v>25000</v>
      </c>
      <c r="L76" s="194"/>
    </row>
    <row r="77" spans="1:13" x14ac:dyDescent="0.3">
      <c r="A77" s="187" t="s">
        <v>2398</v>
      </c>
      <c r="B77" s="187" t="s">
        <v>2375</v>
      </c>
      <c r="C77" s="187">
        <v>10</v>
      </c>
      <c r="E77" s="187">
        <v>25000</v>
      </c>
      <c r="H77" s="188" t="s">
        <v>1707</v>
      </c>
      <c r="I77" s="188">
        <v>2</v>
      </c>
      <c r="J77" s="188" t="s">
        <v>695</v>
      </c>
      <c r="K77" s="188">
        <v>2</v>
      </c>
      <c r="L77" s="194" t="s">
        <v>2366</v>
      </c>
      <c r="M77" s="187">
        <v>1</v>
      </c>
    </row>
    <row r="78" spans="1:13" x14ac:dyDescent="0.3">
      <c r="A78" s="187" t="s">
        <v>2380</v>
      </c>
      <c r="B78" s="187" t="s">
        <v>2375</v>
      </c>
      <c r="C78" s="187">
        <v>3</v>
      </c>
      <c r="E78" s="187">
        <v>200000</v>
      </c>
      <c r="H78" s="188" t="s">
        <v>2363</v>
      </c>
      <c r="I78" s="188">
        <v>4</v>
      </c>
      <c r="L78" s="194"/>
    </row>
    <row r="79" spans="1:13" x14ac:dyDescent="0.3">
      <c r="A79" s="187" t="s">
        <v>2399</v>
      </c>
      <c r="B79" s="187" t="s">
        <v>2375</v>
      </c>
      <c r="C79" s="187">
        <v>10</v>
      </c>
      <c r="E79" s="187">
        <v>25000</v>
      </c>
      <c r="H79" s="188" t="s">
        <v>2400</v>
      </c>
      <c r="I79" s="188">
        <v>2</v>
      </c>
      <c r="J79" s="188" t="s">
        <v>696</v>
      </c>
      <c r="K79" s="188">
        <v>2</v>
      </c>
      <c r="L79" s="194" t="s">
        <v>2366</v>
      </c>
      <c r="M79" s="187">
        <v>1</v>
      </c>
    </row>
    <row r="80" spans="1:13" x14ac:dyDescent="0.3">
      <c r="A80" s="187" t="s">
        <v>1677</v>
      </c>
      <c r="B80" s="187" t="s">
        <v>2378</v>
      </c>
      <c r="C80" s="187">
        <v>13</v>
      </c>
      <c r="E80" s="193">
        <v>20000</v>
      </c>
      <c r="L80" s="194"/>
    </row>
    <row r="81" spans="1:13" x14ac:dyDescent="0.3">
      <c r="A81" s="187" t="s">
        <v>1872</v>
      </c>
      <c r="B81" s="187" t="s">
        <v>2378</v>
      </c>
      <c r="C81" s="187">
        <v>3</v>
      </c>
      <c r="E81" s="193">
        <v>100000</v>
      </c>
      <c r="H81" s="188" t="s">
        <v>1671</v>
      </c>
      <c r="I81" s="188">
        <v>8</v>
      </c>
      <c r="L81" s="194"/>
    </row>
    <row r="82" spans="1:13" x14ac:dyDescent="0.3">
      <c r="A82" s="187" t="s">
        <v>1870</v>
      </c>
      <c r="B82" s="187" t="s">
        <v>2378</v>
      </c>
      <c r="C82" s="187">
        <v>3</v>
      </c>
      <c r="E82" s="193">
        <v>60000</v>
      </c>
      <c r="H82" s="188" t="s">
        <v>1671</v>
      </c>
      <c r="I82" s="188">
        <v>6</v>
      </c>
      <c r="L82" s="194"/>
    </row>
    <row r="83" spans="1:13" x14ac:dyDescent="0.3">
      <c r="A83" s="187" t="s">
        <v>1675</v>
      </c>
      <c r="B83" s="187" t="s">
        <v>2378</v>
      </c>
      <c r="C83" s="187">
        <v>14</v>
      </c>
      <c r="E83" s="193">
        <v>15000</v>
      </c>
      <c r="H83" s="188" t="s">
        <v>1676</v>
      </c>
      <c r="L83" s="194"/>
    </row>
    <row r="84" spans="1:13" x14ac:dyDescent="0.3">
      <c r="A84" s="187" t="s">
        <v>3140</v>
      </c>
      <c r="B84" s="187" t="s">
        <v>2378</v>
      </c>
      <c r="C84" s="187">
        <v>3</v>
      </c>
      <c r="D84" s="187"/>
      <c r="E84" s="193">
        <v>60000</v>
      </c>
      <c r="F84" s="187">
        <v>41</v>
      </c>
      <c r="G84" s="187">
        <v>4</v>
      </c>
      <c r="L84" s="194"/>
    </row>
    <row r="85" spans="1:13" x14ac:dyDescent="0.3">
      <c r="A85" s="187" t="s">
        <v>3141</v>
      </c>
      <c r="B85" s="187" t="s">
        <v>2378</v>
      </c>
      <c r="C85" s="187">
        <v>3</v>
      </c>
      <c r="D85" s="187"/>
      <c r="E85" s="193">
        <v>50000</v>
      </c>
      <c r="F85" s="187">
        <v>40</v>
      </c>
      <c r="G85" s="187">
        <v>4</v>
      </c>
      <c r="L85" s="194"/>
    </row>
    <row r="86" spans="1:13" s="197" customFormat="1" x14ac:dyDescent="0.3">
      <c r="A86" s="187" t="s">
        <v>3142</v>
      </c>
      <c r="B86" s="187" t="s">
        <v>2378</v>
      </c>
      <c r="C86" s="187">
        <v>3</v>
      </c>
      <c r="D86" s="187"/>
      <c r="E86" s="193">
        <v>40000</v>
      </c>
      <c r="F86" s="187">
        <v>39</v>
      </c>
      <c r="G86" s="187">
        <v>4</v>
      </c>
      <c r="H86" s="188"/>
      <c r="I86" s="188"/>
      <c r="J86" s="188"/>
      <c r="K86" s="188"/>
      <c r="L86" s="194"/>
      <c r="M86" s="187"/>
    </row>
    <row r="87" spans="1:13" x14ac:dyDescent="0.3">
      <c r="A87" s="187" t="s">
        <v>3143</v>
      </c>
      <c r="B87" s="187" t="s">
        <v>2378</v>
      </c>
      <c r="C87" s="187">
        <v>3</v>
      </c>
      <c r="D87" s="187"/>
      <c r="E87" s="193">
        <v>70000</v>
      </c>
      <c r="F87" s="187">
        <v>42</v>
      </c>
      <c r="G87" s="187">
        <v>4</v>
      </c>
      <c r="L87" s="194"/>
    </row>
    <row r="88" spans="1:13" x14ac:dyDescent="0.3">
      <c r="A88" s="187" t="s">
        <v>3144</v>
      </c>
      <c r="B88" s="187" t="s">
        <v>2378</v>
      </c>
      <c r="C88" s="187">
        <v>3</v>
      </c>
      <c r="D88" s="187"/>
      <c r="E88" s="193">
        <v>20000</v>
      </c>
      <c r="F88" s="187">
        <v>37</v>
      </c>
      <c r="G88" s="187">
        <v>4</v>
      </c>
      <c r="L88" s="194"/>
    </row>
    <row r="89" spans="1:13" x14ac:dyDescent="0.3">
      <c r="A89" s="187" t="s">
        <v>3145</v>
      </c>
      <c r="B89" s="187" t="s">
        <v>2378</v>
      </c>
      <c r="C89" s="187">
        <v>3</v>
      </c>
      <c r="D89" s="187"/>
      <c r="E89" s="193">
        <v>30000</v>
      </c>
      <c r="F89" s="187">
        <v>38</v>
      </c>
      <c r="G89" s="187">
        <v>4</v>
      </c>
      <c r="L89" s="194"/>
    </row>
    <row r="90" spans="1:13" x14ac:dyDescent="0.3">
      <c r="A90" s="187" t="s">
        <v>3146</v>
      </c>
      <c r="B90" s="187" t="s">
        <v>2378</v>
      </c>
      <c r="C90" s="187">
        <v>3</v>
      </c>
      <c r="D90" s="187"/>
      <c r="E90" s="193">
        <v>10000</v>
      </c>
      <c r="F90" s="187">
        <v>36</v>
      </c>
      <c r="G90" s="187">
        <v>4</v>
      </c>
      <c r="L90" s="194"/>
    </row>
    <row r="91" spans="1:13" x14ac:dyDescent="0.3">
      <c r="A91" s="187" t="s">
        <v>1673</v>
      </c>
      <c r="B91" s="187" t="s">
        <v>2378</v>
      </c>
      <c r="C91" s="187">
        <v>4</v>
      </c>
      <c r="E91" s="193">
        <v>10000</v>
      </c>
      <c r="L91" s="194"/>
    </row>
    <row r="92" spans="1:13" s="201" customFormat="1" x14ac:dyDescent="0.3">
      <c r="A92" s="187" t="s">
        <v>1869</v>
      </c>
      <c r="B92" s="187" t="s">
        <v>2378</v>
      </c>
      <c r="C92" s="187">
        <v>4</v>
      </c>
      <c r="D92" s="195"/>
      <c r="E92" s="193">
        <v>50000</v>
      </c>
      <c r="F92" s="187"/>
      <c r="G92" s="187"/>
      <c r="H92" s="188" t="s">
        <v>1671</v>
      </c>
      <c r="I92" s="188">
        <v>5</v>
      </c>
      <c r="J92" s="188"/>
      <c r="K92" s="188"/>
      <c r="L92" s="194"/>
      <c r="M92" s="187"/>
    </row>
    <row r="93" spans="1:13" x14ac:dyDescent="0.3">
      <c r="A93" s="197" t="s">
        <v>997</v>
      </c>
      <c r="B93" s="197" t="s">
        <v>2378</v>
      </c>
      <c r="C93" s="197">
        <v>5</v>
      </c>
      <c r="D93" s="197"/>
      <c r="E93" s="198">
        <v>25000</v>
      </c>
      <c r="F93" s="197">
        <v>30</v>
      </c>
      <c r="G93" s="197"/>
      <c r="H93" s="199"/>
      <c r="I93" s="199"/>
      <c r="J93" s="199"/>
      <c r="K93" s="199"/>
      <c r="L93" s="200"/>
      <c r="M93" s="197"/>
    </row>
    <row r="94" spans="1:13" s="197" customFormat="1" x14ac:dyDescent="0.3">
      <c r="A94" s="187" t="s">
        <v>3112</v>
      </c>
      <c r="B94" s="187" t="s">
        <v>2378</v>
      </c>
      <c r="C94" s="187">
        <v>3</v>
      </c>
      <c r="D94" s="187"/>
      <c r="E94" s="193">
        <v>60000</v>
      </c>
      <c r="F94" s="187"/>
      <c r="G94" s="187">
        <v>4</v>
      </c>
      <c r="H94" s="188" t="s">
        <v>1671</v>
      </c>
      <c r="I94" s="188">
        <v>6</v>
      </c>
      <c r="J94" s="188"/>
      <c r="K94" s="188"/>
      <c r="L94" s="194"/>
      <c r="M94" s="187"/>
    </row>
    <row r="95" spans="1:13" x14ac:dyDescent="0.3">
      <c r="A95" s="187" t="s">
        <v>3113</v>
      </c>
      <c r="B95" s="187" t="s">
        <v>2378</v>
      </c>
      <c r="C95" s="187">
        <v>3</v>
      </c>
      <c r="D95" s="187"/>
      <c r="E95" s="193">
        <v>50000</v>
      </c>
      <c r="G95" s="187">
        <v>4</v>
      </c>
      <c r="H95" s="188" t="s">
        <v>1671</v>
      </c>
      <c r="I95" s="188">
        <v>5</v>
      </c>
      <c r="L95" s="194"/>
    </row>
    <row r="96" spans="1:13" s="201" customFormat="1" x14ac:dyDescent="0.3">
      <c r="A96" s="187" t="s">
        <v>3114</v>
      </c>
      <c r="B96" s="187" t="s">
        <v>2378</v>
      </c>
      <c r="C96" s="187">
        <v>3</v>
      </c>
      <c r="D96" s="187"/>
      <c r="E96" s="193">
        <v>40000</v>
      </c>
      <c r="F96" s="187"/>
      <c r="G96" s="187">
        <v>4</v>
      </c>
      <c r="H96" s="188" t="s">
        <v>1671</v>
      </c>
      <c r="I96" s="188">
        <v>4</v>
      </c>
      <c r="J96" s="188"/>
      <c r="K96" s="188"/>
      <c r="L96" s="194"/>
      <c r="M96" s="187"/>
    </row>
    <row r="97" spans="1:13" x14ac:dyDescent="0.3">
      <c r="A97" s="187" t="s">
        <v>3115</v>
      </c>
      <c r="B97" s="187" t="s">
        <v>2378</v>
      </c>
      <c r="C97" s="187">
        <v>3</v>
      </c>
      <c r="D97" s="187"/>
      <c r="E97" s="193">
        <v>70000</v>
      </c>
      <c r="G97" s="187">
        <v>4</v>
      </c>
      <c r="H97" s="188" t="s">
        <v>1671</v>
      </c>
      <c r="I97" s="188">
        <v>7</v>
      </c>
      <c r="L97" s="194"/>
    </row>
    <row r="98" spans="1:13" x14ac:dyDescent="0.3">
      <c r="A98" s="187" t="s">
        <v>3116</v>
      </c>
      <c r="B98" s="187" t="s">
        <v>2378</v>
      </c>
      <c r="C98" s="187">
        <v>3</v>
      </c>
      <c r="D98" s="187"/>
      <c r="E98" s="193">
        <v>20000</v>
      </c>
      <c r="G98" s="187">
        <v>4</v>
      </c>
      <c r="H98" s="188" t="s">
        <v>1671</v>
      </c>
      <c r="I98" s="188">
        <v>2</v>
      </c>
      <c r="L98" s="194"/>
    </row>
    <row r="99" spans="1:13" x14ac:dyDescent="0.3">
      <c r="A99" s="187" t="s">
        <v>3117</v>
      </c>
      <c r="B99" s="187" t="s">
        <v>2378</v>
      </c>
      <c r="C99" s="187">
        <v>3</v>
      </c>
      <c r="D99" s="187"/>
      <c r="E99" s="193">
        <v>30000</v>
      </c>
      <c r="G99" s="187">
        <v>4</v>
      </c>
      <c r="H99" s="188" t="s">
        <v>1671</v>
      </c>
      <c r="I99" s="188">
        <v>3</v>
      </c>
      <c r="L99" s="194"/>
    </row>
    <row r="100" spans="1:13" s="201" customFormat="1" x14ac:dyDescent="0.3">
      <c r="A100" s="187" t="s">
        <v>3118</v>
      </c>
      <c r="B100" s="187" t="s">
        <v>2378</v>
      </c>
      <c r="C100" s="187">
        <v>3</v>
      </c>
      <c r="D100" s="187"/>
      <c r="E100" s="193">
        <v>10000</v>
      </c>
      <c r="F100" s="187"/>
      <c r="G100" s="187">
        <v>4</v>
      </c>
      <c r="H100" s="188" t="s">
        <v>1671</v>
      </c>
      <c r="I100" s="188">
        <v>1</v>
      </c>
      <c r="J100" s="188"/>
      <c r="K100" s="188"/>
      <c r="L100" s="194"/>
      <c r="M100" s="187"/>
    </row>
    <row r="101" spans="1:13" x14ac:dyDescent="0.3">
      <c r="A101" s="220" t="s">
        <v>1868</v>
      </c>
      <c r="B101" s="187" t="s">
        <v>2378</v>
      </c>
      <c r="C101" s="187">
        <v>3</v>
      </c>
      <c r="E101" s="193">
        <v>40000</v>
      </c>
      <c r="H101" s="188" t="s">
        <v>1671</v>
      </c>
      <c r="I101" s="188">
        <v>4</v>
      </c>
      <c r="L101" s="194"/>
    </row>
    <row r="102" spans="1:13" s="201" customFormat="1" x14ac:dyDescent="0.3">
      <c r="A102" s="220" t="s">
        <v>1871</v>
      </c>
      <c r="B102" s="187" t="s">
        <v>2378</v>
      </c>
      <c r="C102" s="187">
        <v>4</v>
      </c>
      <c r="D102" s="195"/>
      <c r="E102" s="193">
        <v>70000</v>
      </c>
      <c r="F102" s="187"/>
      <c r="G102" s="187"/>
      <c r="H102" s="188" t="s">
        <v>1671</v>
      </c>
      <c r="I102" s="188">
        <v>7</v>
      </c>
      <c r="J102" s="188"/>
      <c r="K102" s="188"/>
      <c r="L102" s="194"/>
      <c r="M102" s="187"/>
    </row>
    <row r="103" spans="1:13" s="201" customFormat="1" x14ac:dyDescent="0.3">
      <c r="A103" s="220" t="s">
        <v>1865</v>
      </c>
      <c r="B103" s="187" t="s">
        <v>2378</v>
      </c>
      <c r="C103" s="187">
        <v>4</v>
      </c>
      <c r="D103" s="195"/>
      <c r="E103" s="193">
        <v>20000</v>
      </c>
      <c r="F103" s="187"/>
      <c r="G103" s="187"/>
      <c r="H103" s="188" t="s">
        <v>1671</v>
      </c>
      <c r="I103" s="188">
        <v>2</v>
      </c>
      <c r="J103" s="188"/>
      <c r="K103" s="188"/>
      <c r="L103" s="194"/>
      <c r="M103" s="187"/>
    </row>
    <row r="104" spans="1:13" x14ac:dyDescent="0.3">
      <c r="A104" s="187" t="s">
        <v>1867</v>
      </c>
      <c r="B104" s="187" t="s">
        <v>2378</v>
      </c>
      <c r="C104" s="187">
        <v>3</v>
      </c>
      <c r="E104" s="193">
        <v>30000</v>
      </c>
      <c r="H104" s="188" t="s">
        <v>1671</v>
      </c>
      <c r="I104" s="188">
        <v>3</v>
      </c>
      <c r="L104" s="194"/>
    </row>
    <row r="105" spans="1:13" x14ac:dyDescent="0.3">
      <c r="A105" s="187" t="s">
        <v>3126</v>
      </c>
      <c r="B105" s="187" t="s">
        <v>2378</v>
      </c>
      <c r="C105" s="187">
        <v>3</v>
      </c>
      <c r="D105" s="187"/>
      <c r="E105" s="193">
        <v>60000</v>
      </c>
      <c r="F105" s="187">
        <v>41</v>
      </c>
      <c r="L105" s="194"/>
    </row>
    <row r="106" spans="1:13" x14ac:dyDescent="0.3">
      <c r="A106" s="187" t="s">
        <v>3127</v>
      </c>
      <c r="B106" s="187" t="s">
        <v>2378</v>
      </c>
      <c r="C106" s="187">
        <v>3</v>
      </c>
      <c r="D106" s="187"/>
      <c r="E106" s="193">
        <v>50000</v>
      </c>
      <c r="F106" s="187">
        <v>40</v>
      </c>
      <c r="L106" s="194"/>
    </row>
    <row r="107" spans="1:13" x14ac:dyDescent="0.3">
      <c r="A107" s="187" t="s">
        <v>3128</v>
      </c>
      <c r="B107" s="187" t="s">
        <v>2378</v>
      </c>
      <c r="C107" s="187">
        <v>3</v>
      </c>
      <c r="D107" s="187"/>
      <c r="E107" s="193">
        <v>40000</v>
      </c>
      <c r="F107" s="187">
        <v>39</v>
      </c>
      <c r="L107" s="194"/>
    </row>
    <row r="108" spans="1:13" x14ac:dyDescent="0.3">
      <c r="A108" s="187" t="s">
        <v>3129</v>
      </c>
      <c r="B108" s="187" t="s">
        <v>2378</v>
      </c>
      <c r="C108" s="187">
        <v>3</v>
      </c>
      <c r="D108" s="187"/>
      <c r="E108" s="193">
        <v>70000</v>
      </c>
      <c r="F108" s="187">
        <v>42</v>
      </c>
      <c r="L108" s="194"/>
    </row>
    <row r="109" spans="1:13" x14ac:dyDescent="0.3">
      <c r="A109" s="187" t="s">
        <v>3130</v>
      </c>
      <c r="B109" s="187" t="s">
        <v>2378</v>
      </c>
      <c r="C109" s="187">
        <v>3</v>
      </c>
      <c r="D109" s="187"/>
      <c r="E109" s="193">
        <v>20000</v>
      </c>
      <c r="F109" s="187">
        <v>37</v>
      </c>
      <c r="L109" s="194"/>
    </row>
    <row r="110" spans="1:13" x14ac:dyDescent="0.3">
      <c r="A110" s="187" t="s">
        <v>3131</v>
      </c>
      <c r="B110" s="187" t="s">
        <v>2378</v>
      </c>
      <c r="C110" s="187">
        <v>3</v>
      </c>
      <c r="D110" s="187"/>
      <c r="E110" s="193">
        <v>30000</v>
      </c>
      <c r="F110" s="187">
        <v>38</v>
      </c>
      <c r="L110" s="194"/>
    </row>
    <row r="111" spans="1:13" x14ac:dyDescent="0.3">
      <c r="A111" s="187" t="s">
        <v>3132</v>
      </c>
      <c r="B111" s="187" t="s">
        <v>2378</v>
      </c>
      <c r="C111" s="187">
        <v>3</v>
      </c>
      <c r="D111" s="187"/>
      <c r="E111" s="193">
        <v>10000</v>
      </c>
      <c r="F111" s="187">
        <v>36</v>
      </c>
      <c r="L111" s="194"/>
    </row>
    <row r="112" spans="1:13" x14ac:dyDescent="0.3">
      <c r="A112" s="187" t="s">
        <v>3133</v>
      </c>
      <c r="B112" s="187" t="s">
        <v>2378</v>
      </c>
      <c r="C112" s="187">
        <v>3</v>
      </c>
      <c r="D112" s="187"/>
      <c r="E112" s="193">
        <v>60000</v>
      </c>
      <c r="F112" s="187">
        <v>34</v>
      </c>
      <c r="G112" s="187">
        <v>5</v>
      </c>
      <c r="L112" s="194"/>
    </row>
    <row r="113" spans="1:12" x14ac:dyDescent="0.3">
      <c r="A113" s="187" t="s">
        <v>3134</v>
      </c>
      <c r="B113" s="187" t="s">
        <v>2378</v>
      </c>
      <c r="C113" s="187">
        <v>3</v>
      </c>
      <c r="D113" s="187"/>
      <c r="E113" s="193">
        <v>50000</v>
      </c>
      <c r="F113" s="187">
        <v>33</v>
      </c>
      <c r="G113" s="187">
        <v>5</v>
      </c>
      <c r="L113" s="194"/>
    </row>
    <row r="114" spans="1:12" x14ac:dyDescent="0.3">
      <c r="A114" s="187" t="s">
        <v>3135</v>
      </c>
      <c r="B114" s="187" t="s">
        <v>2378</v>
      </c>
      <c r="C114" s="187">
        <v>3</v>
      </c>
      <c r="D114" s="187"/>
      <c r="E114" s="193">
        <v>40000</v>
      </c>
      <c r="F114" s="187">
        <v>32</v>
      </c>
      <c r="G114" s="187">
        <v>5</v>
      </c>
      <c r="L114" s="194"/>
    </row>
    <row r="115" spans="1:12" x14ac:dyDescent="0.3">
      <c r="A115" s="187" t="s">
        <v>3136</v>
      </c>
      <c r="B115" s="187" t="s">
        <v>2378</v>
      </c>
      <c r="C115" s="187">
        <v>3</v>
      </c>
      <c r="D115" s="187"/>
      <c r="E115" s="193">
        <v>70000</v>
      </c>
      <c r="F115" s="187">
        <v>35</v>
      </c>
      <c r="G115" s="187">
        <v>5</v>
      </c>
      <c r="L115" s="194"/>
    </row>
    <row r="116" spans="1:12" x14ac:dyDescent="0.3">
      <c r="A116" s="187" t="s">
        <v>3137</v>
      </c>
      <c r="B116" s="187" t="s">
        <v>2378</v>
      </c>
      <c r="C116" s="187">
        <v>3</v>
      </c>
      <c r="D116" s="187"/>
      <c r="E116" s="193">
        <v>20000</v>
      </c>
      <c r="F116" s="187">
        <v>30</v>
      </c>
      <c r="G116" s="187">
        <v>5</v>
      </c>
      <c r="L116" s="194"/>
    </row>
    <row r="117" spans="1:12" x14ac:dyDescent="0.3">
      <c r="A117" s="187" t="s">
        <v>3138</v>
      </c>
      <c r="B117" s="187" t="s">
        <v>2378</v>
      </c>
      <c r="C117" s="187">
        <v>3</v>
      </c>
      <c r="D117" s="187"/>
      <c r="E117" s="193">
        <v>30000</v>
      </c>
      <c r="F117" s="187">
        <v>31</v>
      </c>
      <c r="G117" s="187">
        <v>5</v>
      </c>
      <c r="L117" s="194"/>
    </row>
    <row r="118" spans="1:12" x14ac:dyDescent="0.3">
      <c r="A118" s="187" t="s">
        <v>3139</v>
      </c>
      <c r="B118" s="187" t="s">
        <v>2378</v>
      </c>
      <c r="C118" s="187">
        <v>3</v>
      </c>
      <c r="D118" s="187"/>
      <c r="E118" s="193">
        <v>10000</v>
      </c>
      <c r="F118" s="187">
        <v>29</v>
      </c>
      <c r="G118" s="187">
        <v>5</v>
      </c>
      <c r="L118" s="194"/>
    </row>
    <row r="119" spans="1:12" x14ac:dyDescent="0.3">
      <c r="A119" s="187" t="s">
        <v>3105</v>
      </c>
      <c r="B119" s="187" t="s">
        <v>2378</v>
      </c>
      <c r="C119" s="187">
        <v>3</v>
      </c>
      <c r="D119" s="187"/>
      <c r="E119" s="193">
        <v>60000</v>
      </c>
      <c r="G119" s="187">
        <v>5</v>
      </c>
      <c r="H119" s="188" t="s">
        <v>1671</v>
      </c>
      <c r="I119" s="188">
        <v>6</v>
      </c>
      <c r="L119" s="194"/>
    </row>
    <row r="120" spans="1:12" x14ac:dyDescent="0.3">
      <c r="A120" s="187" t="s">
        <v>3106</v>
      </c>
      <c r="B120" s="187" t="s">
        <v>2378</v>
      </c>
      <c r="C120" s="187">
        <v>3</v>
      </c>
      <c r="D120" s="187"/>
      <c r="E120" s="193">
        <v>50000</v>
      </c>
      <c r="G120" s="187">
        <v>5</v>
      </c>
      <c r="H120" s="188" t="s">
        <v>1671</v>
      </c>
      <c r="I120" s="188">
        <v>5</v>
      </c>
      <c r="L120" s="194"/>
    </row>
    <row r="121" spans="1:12" x14ac:dyDescent="0.3">
      <c r="A121" s="187" t="s">
        <v>3107</v>
      </c>
      <c r="B121" s="187" t="s">
        <v>2378</v>
      </c>
      <c r="C121" s="187">
        <v>3</v>
      </c>
      <c r="D121" s="187"/>
      <c r="E121" s="193">
        <v>40000</v>
      </c>
      <c r="G121" s="187">
        <v>5</v>
      </c>
      <c r="H121" s="188" t="s">
        <v>1671</v>
      </c>
      <c r="I121" s="188">
        <v>4</v>
      </c>
      <c r="L121" s="194"/>
    </row>
    <row r="122" spans="1:12" x14ac:dyDescent="0.3">
      <c r="A122" s="187" t="s">
        <v>3108</v>
      </c>
      <c r="B122" s="187" t="s">
        <v>2378</v>
      </c>
      <c r="C122" s="187">
        <v>3</v>
      </c>
      <c r="D122" s="187"/>
      <c r="E122" s="193">
        <v>70000</v>
      </c>
      <c r="G122" s="187">
        <v>5</v>
      </c>
      <c r="H122" s="188" t="s">
        <v>1671</v>
      </c>
      <c r="I122" s="188">
        <v>7</v>
      </c>
      <c r="L122" s="194"/>
    </row>
    <row r="123" spans="1:12" x14ac:dyDescent="0.3">
      <c r="A123" s="187" t="s">
        <v>3109</v>
      </c>
      <c r="B123" s="187" t="s">
        <v>2378</v>
      </c>
      <c r="C123" s="187">
        <v>3</v>
      </c>
      <c r="D123" s="187"/>
      <c r="E123" s="193">
        <v>20000</v>
      </c>
      <c r="G123" s="187">
        <v>5</v>
      </c>
      <c r="H123" s="188" t="s">
        <v>1671</v>
      </c>
      <c r="I123" s="188">
        <v>2</v>
      </c>
      <c r="L123" s="194"/>
    </row>
    <row r="124" spans="1:12" x14ac:dyDescent="0.3">
      <c r="A124" s="187" t="s">
        <v>3110</v>
      </c>
      <c r="B124" s="187" t="s">
        <v>2378</v>
      </c>
      <c r="C124" s="187">
        <v>3</v>
      </c>
      <c r="D124" s="187"/>
      <c r="E124" s="193">
        <v>30000</v>
      </c>
      <c r="G124" s="187">
        <v>5</v>
      </c>
      <c r="H124" s="188" t="s">
        <v>1671</v>
      </c>
      <c r="I124" s="188">
        <v>3</v>
      </c>
      <c r="L124" s="194"/>
    </row>
    <row r="125" spans="1:12" x14ac:dyDescent="0.3">
      <c r="A125" s="187" t="s">
        <v>3111</v>
      </c>
      <c r="B125" s="187" t="s">
        <v>2378</v>
      </c>
      <c r="C125" s="187">
        <v>3</v>
      </c>
      <c r="D125" s="187"/>
      <c r="E125" s="193">
        <v>10000</v>
      </c>
      <c r="G125" s="187">
        <v>5</v>
      </c>
      <c r="H125" s="188" t="s">
        <v>1671</v>
      </c>
      <c r="I125" s="188">
        <v>1</v>
      </c>
      <c r="L125" s="194"/>
    </row>
    <row r="126" spans="1:12" x14ac:dyDescent="0.3">
      <c r="A126" s="187" t="s">
        <v>1866</v>
      </c>
      <c r="B126" s="187" t="s">
        <v>2378</v>
      </c>
      <c r="C126" s="187">
        <v>3</v>
      </c>
      <c r="E126" s="193">
        <v>10000</v>
      </c>
      <c r="H126" s="188" t="s">
        <v>1671</v>
      </c>
      <c r="I126" s="188">
        <v>1</v>
      </c>
      <c r="L126" s="194"/>
    </row>
    <row r="127" spans="1:12" x14ac:dyDescent="0.3">
      <c r="A127" s="187" t="s">
        <v>1671</v>
      </c>
      <c r="B127" s="187" t="s">
        <v>2378</v>
      </c>
      <c r="C127" s="187">
        <v>9</v>
      </c>
      <c r="E127" s="193">
        <v>10000</v>
      </c>
      <c r="L127" s="194"/>
    </row>
    <row r="128" spans="1:12" x14ac:dyDescent="0.3">
      <c r="A128" s="187" t="s">
        <v>1672</v>
      </c>
      <c r="B128" s="187" t="s">
        <v>2378</v>
      </c>
      <c r="C128" s="187">
        <v>7</v>
      </c>
      <c r="E128" s="193">
        <v>15000</v>
      </c>
      <c r="L128" s="194"/>
    </row>
    <row r="129" spans="1:13" x14ac:dyDescent="0.3">
      <c r="A129" s="187" t="s">
        <v>3119</v>
      </c>
      <c r="B129" s="187" t="s">
        <v>2378</v>
      </c>
      <c r="C129" s="187">
        <v>3</v>
      </c>
      <c r="D129" s="187"/>
      <c r="E129" s="193">
        <v>60000</v>
      </c>
      <c r="F129" s="187">
        <v>34</v>
      </c>
      <c r="H129" s="205"/>
      <c r="I129" s="205"/>
      <c r="J129" s="205"/>
      <c r="K129" s="205"/>
      <c r="L129" s="206"/>
      <c r="M129" s="196"/>
    </row>
    <row r="130" spans="1:13" x14ac:dyDescent="0.3">
      <c r="A130" s="187" t="s">
        <v>3120</v>
      </c>
      <c r="B130" s="187" t="s">
        <v>2378</v>
      </c>
      <c r="C130" s="187">
        <v>3</v>
      </c>
      <c r="D130" s="187"/>
      <c r="E130" s="193">
        <v>50000</v>
      </c>
      <c r="F130" s="187">
        <v>33</v>
      </c>
      <c r="H130" s="205"/>
      <c r="I130" s="205"/>
      <c r="J130" s="205"/>
      <c r="K130" s="205"/>
      <c r="L130" s="206"/>
      <c r="M130" s="196"/>
    </row>
    <row r="131" spans="1:13" x14ac:dyDescent="0.3">
      <c r="A131" s="187" t="s">
        <v>3121</v>
      </c>
      <c r="B131" s="187" t="s">
        <v>2378</v>
      </c>
      <c r="C131" s="187">
        <v>3</v>
      </c>
      <c r="D131" s="187"/>
      <c r="E131" s="193">
        <v>40000</v>
      </c>
      <c r="F131" s="187">
        <v>32</v>
      </c>
      <c r="H131" s="205"/>
      <c r="I131" s="205"/>
      <c r="J131" s="205"/>
      <c r="K131" s="205"/>
      <c r="L131" s="206"/>
      <c r="M131" s="196"/>
    </row>
    <row r="132" spans="1:13" x14ac:dyDescent="0.3">
      <c r="A132" s="187" t="s">
        <v>3122</v>
      </c>
      <c r="B132" s="187" t="s">
        <v>2378</v>
      </c>
      <c r="C132" s="187">
        <v>3</v>
      </c>
      <c r="D132" s="187"/>
      <c r="E132" s="193">
        <v>70000</v>
      </c>
      <c r="F132" s="187">
        <v>35</v>
      </c>
      <c r="H132" s="205"/>
      <c r="I132" s="205"/>
      <c r="J132" s="205"/>
      <c r="K132" s="205"/>
      <c r="L132" s="206"/>
      <c r="M132" s="196"/>
    </row>
    <row r="133" spans="1:13" x14ac:dyDescent="0.3">
      <c r="A133" s="187" t="s">
        <v>3123</v>
      </c>
      <c r="B133" s="187" t="s">
        <v>2378</v>
      </c>
      <c r="C133" s="187">
        <v>3</v>
      </c>
      <c r="D133" s="187"/>
      <c r="E133" s="193">
        <v>20000</v>
      </c>
      <c r="F133" s="187">
        <v>30</v>
      </c>
      <c r="H133" s="205"/>
      <c r="I133" s="205"/>
      <c r="J133" s="205"/>
      <c r="K133" s="205"/>
      <c r="L133" s="206"/>
      <c r="M133" s="196"/>
    </row>
    <row r="134" spans="1:13" x14ac:dyDescent="0.3">
      <c r="A134" s="187" t="s">
        <v>3124</v>
      </c>
      <c r="B134" s="187" t="s">
        <v>2378</v>
      </c>
      <c r="C134" s="187">
        <v>3</v>
      </c>
      <c r="D134" s="187"/>
      <c r="E134" s="193">
        <v>30000</v>
      </c>
      <c r="F134" s="187">
        <v>31</v>
      </c>
      <c r="H134" s="205"/>
      <c r="I134" s="205"/>
      <c r="J134" s="205"/>
      <c r="K134" s="205"/>
      <c r="L134" s="206"/>
      <c r="M134" s="196"/>
    </row>
    <row r="135" spans="1:13" x14ac:dyDescent="0.3">
      <c r="A135" s="197" t="s">
        <v>2238</v>
      </c>
      <c r="B135" s="197" t="s">
        <v>2378</v>
      </c>
      <c r="C135" s="197">
        <v>5</v>
      </c>
      <c r="D135" s="197"/>
      <c r="E135" s="198">
        <v>25000</v>
      </c>
      <c r="F135" s="197">
        <v>29</v>
      </c>
      <c r="G135" s="197"/>
      <c r="H135" s="199"/>
      <c r="I135" s="199"/>
      <c r="J135" s="199"/>
      <c r="K135" s="199"/>
      <c r="L135" s="200"/>
      <c r="M135" s="197"/>
    </row>
    <row r="136" spans="1:13" x14ac:dyDescent="0.3">
      <c r="A136" s="187" t="s">
        <v>3125</v>
      </c>
      <c r="B136" s="187" t="s">
        <v>2378</v>
      </c>
      <c r="C136" s="187">
        <v>3</v>
      </c>
      <c r="D136" s="187"/>
      <c r="E136" s="193">
        <v>10000</v>
      </c>
      <c r="F136" s="187">
        <v>29</v>
      </c>
      <c r="H136" s="205"/>
      <c r="I136" s="205"/>
      <c r="J136" s="205"/>
      <c r="K136" s="205"/>
      <c r="L136" s="206"/>
      <c r="M136" s="196"/>
    </row>
    <row r="137" spans="1:13" x14ac:dyDescent="0.3">
      <c r="A137" s="187" t="s">
        <v>1674</v>
      </c>
      <c r="B137" s="187" t="s">
        <v>2378</v>
      </c>
      <c r="C137" s="187">
        <v>10</v>
      </c>
      <c r="E137" s="193">
        <v>10000</v>
      </c>
      <c r="L137" s="194"/>
    </row>
    <row r="138" spans="1:13" x14ac:dyDescent="0.3">
      <c r="A138" s="187" t="s">
        <v>1873</v>
      </c>
      <c r="B138" s="187" t="s">
        <v>2378</v>
      </c>
      <c r="C138" s="187">
        <v>6</v>
      </c>
      <c r="E138" s="193">
        <v>200000</v>
      </c>
      <c r="H138" s="188" t="s">
        <v>1671</v>
      </c>
      <c r="I138" s="188">
        <v>9</v>
      </c>
      <c r="L138" s="194"/>
    </row>
    <row r="139" spans="1:13" x14ac:dyDescent="0.3">
      <c r="A139" s="187" t="s">
        <v>714</v>
      </c>
      <c r="B139" s="187" t="s">
        <v>2377</v>
      </c>
      <c r="C139" s="187">
        <v>1</v>
      </c>
      <c r="E139" s="193">
        <v>10000</v>
      </c>
      <c r="H139" s="188" t="s">
        <v>715</v>
      </c>
      <c r="L139" s="194"/>
    </row>
    <row r="140" spans="1:13" x14ac:dyDescent="0.3">
      <c r="A140" s="220" t="s">
        <v>189</v>
      </c>
      <c r="B140" s="187" t="s">
        <v>2377</v>
      </c>
      <c r="E140" s="193"/>
      <c r="L140" s="194"/>
    </row>
    <row r="141" spans="1:13" x14ac:dyDescent="0.3">
      <c r="A141" s="187" t="s">
        <v>1678</v>
      </c>
      <c r="B141" s="187" t="s">
        <v>2377</v>
      </c>
      <c r="C141" s="187">
        <v>8</v>
      </c>
      <c r="E141" s="193">
        <v>7500</v>
      </c>
      <c r="H141" s="188" t="s">
        <v>1679</v>
      </c>
      <c r="L141" s="194"/>
    </row>
    <row r="142" spans="1:13" x14ac:dyDescent="0.3">
      <c r="A142" s="187" t="s">
        <v>1681</v>
      </c>
      <c r="B142" s="187" t="s">
        <v>2377</v>
      </c>
      <c r="C142" s="187">
        <v>10</v>
      </c>
      <c r="E142" s="193">
        <v>20000</v>
      </c>
      <c r="F142" s="187" t="s">
        <v>1199</v>
      </c>
      <c r="H142" s="188" t="s">
        <v>1679</v>
      </c>
      <c r="L142" s="194"/>
    </row>
    <row r="143" spans="1:13" x14ac:dyDescent="0.3">
      <c r="A143" s="187" t="s">
        <v>1685</v>
      </c>
      <c r="B143" s="187" t="s">
        <v>2377</v>
      </c>
      <c r="C143" s="187">
        <v>7</v>
      </c>
      <c r="E143" s="193">
        <v>5000</v>
      </c>
      <c r="L143" s="194"/>
    </row>
    <row r="144" spans="1:13" x14ac:dyDescent="0.3">
      <c r="A144" s="187" t="s">
        <v>1680</v>
      </c>
      <c r="B144" s="187" t="s">
        <v>2377</v>
      </c>
      <c r="C144" s="187">
        <v>10</v>
      </c>
      <c r="E144" s="193">
        <v>10000</v>
      </c>
      <c r="F144" s="187" t="s">
        <v>1199</v>
      </c>
      <c r="H144" s="188" t="s">
        <v>1679</v>
      </c>
      <c r="L144" s="194"/>
    </row>
    <row r="145" spans="1:13" x14ac:dyDescent="0.3">
      <c r="A145" s="187" t="s">
        <v>1684</v>
      </c>
      <c r="B145" s="187" t="s">
        <v>2377</v>
      </c>
      <c r="C145" s="187">
        <v>7</v>
      </c>
      <c r="E145" s="193">
        <v>10000</v>
      </c>
      <c r="L145" s="194"/>
    </row>
    <row r="146" spans="1:13" x14ac:dyDescent="0.3">
      <c r="A146" s="187" t="s">
        <v>2361</v>
      </c>
      <c r="B146" s="187" t="s">
        <v>2362</v>
      </c>
      <c r="C146" s="187">
        <v>4</v>
      </c>
      <c r="D146" s="195" t="s">
        <v>19</v>
      </c>
      <c r="E146" s="193">
        <v>20000</v>
      </c>
      <c r="L146" s="194"/>
    </row>
    <row r="147" spans="1:13" x14ac:dyDescent="0.3">
      <c r="A147" s="187" t="s">
        <v>1717</v>
      </c>
      <c r="B147" s="187" t="s">
        <v>2362</v>
      </c>
      <c r="C147" s="187">
        <v>4</v>
      </c>
      <c r="E147" s="193">
        <v>20000</v>
      </c>
      <c r="L147" s="194"/>
    </row>
    <row r="148" spans="1:13" x14ac:dyDescent="0.3">
      <c r="A148" s="187" t="s">
        <v>2363</v>
      </c>
      <c r="B148" s="187" t="s">
        <v>2362</v>
      </c>
      <c r="C148" s="187">
        <v>4</v>
      </c>
      <c r="D148" s="195" t="s">
        <v>19</v>
      </c>
      <c r="E148" s="193">
        <v>20000</v>
      </c>
      <c r="L148" s="194"/>
    </row>
    <row r="149" spans="1:13" x14ac:dyDescent="0.3">
      <c r="A149" s="187" t="s">
        <v>2364</v>
      </c>
      <c r="B149" s="187" t="s">
        <v>2362</v>
      </c>
      <c r="C149" s="187">
        <v>3</v>
      </c>
      <c r="D149" s="195" t="s">
        <v>1199</v>
      </c>
      <c r="E149" s="193">
        <v>20000</v>
      </c>
      <c r="L149" s="194"/>
    </row>
    <row r="150" spans="1:13" x14ac:dyDescent="0.3">
      <c r="A150" s="201" t="s">
        <v>2365</v>
      </c>
      <c r="B150" s="201" t="s">
        <v>2362</v>
      </c>
      <c r="C150" s="201">
        <v>2</v>
      </c>
      <c r="E150" s="202">
        <v>20000</v>
      </c>
      <c r="F150" s="201" t="s">
        <v>1199</v>
      </c>
      <c r="G150" s="201">
        <v>4</v>
      </c>
      <c r="H150" s="203"/>
      <c r="I150" s="203"/>
      <c r="J150" s="203"/>
      <c r="K150" s="203"/>
      <c r="L150" s="204"/>
      <c r="M150" s="201"/>
    </row>
    <row r="151" spans="1:13" x14ac:dyDescent="0.3">
      <c r="A151" s="187" t="s">
        <v>2366</v>
      </c>
      <c r="B151" s="187" t="s">
        <v>2362</v>
      </c>
      <c r="C151" s="187">
        <v>3</v>
      </c>
      <c r="E151" s="193">
        <v>20000</v>
      </c>
      <c r="L151" s="194"/>
    </row>
    <row r="152" spans="1:13" x14ac:dyDescent="0.3">
      <c r="A152" s="187" t="s">
        <v>2367</v>
      </c>
      <c r="B152" s="187" t="s">
        <v>2362</v>
      </c>
      <c r="C152" s="187">
        <v>4</v>
      </c>
      <c r="D152" s="195" t="s">
        <v>20</v>
      </c>
      <c r="E152" s="193">
        <v>20000</v>
      </c>
      <c r="L152" s="194"/>
    </row>
    <row r="153" spans="1:13" x14ac:dyDescent="0.3">
      <c r="A153" s="187" t="s">
        <v>1628</v>
      </c>
      <c r="B153" s="187" t="s">
        <v>2362</v>
      </c>
      <c r="C153" s="187">
        <v>3</v>
      </c>
      <c r="D153" s="187"/>
      <c r="E153" s="193">
        <v>20000</v>
      </c>
      <c r="L153" s="194"/>
    </row>
    <row r="154" spans="1:13" x14ac:dyDescent="0.3">
      <c r="A154" s="201" t="s">
        <v>2368</v>
      </c>
      <c r="B154" s="201" t="s">
        <v>2362</v>
      </c>
      <c r="C154" s="201">
        <v>2</v>
      </c>
      <c r="E154" s="202">
        <v>20000</v>
      </c>
      <c r="F154" s="201"/>
      <c r="G154" s="201">
        <v>5</v>
      </c>
      <c r="H154" s="203"/>
      <c r="I154" s="203"/>
      <c r="J154" s="203"/>
      <c r="K154" s="203"/>
      <c r="L154" s="204"/>
      <c r="M154" s="201"/>
    </row>
    <row r="155" spans="1:13" x14ac:dyDescent="0.3">
      <c r="A155" s="187" t="s">
        <v>2369</v>
      </c>
      <c r="B155" s="187" t="s">
        <v>2362</v>
      </c>
      <c r="C155" s="187">
        <v>8</v>
      </c>
      <c r="D155" s="195" t="s">
        <v>21</v>
      </c>
      <c r="E155" s="193">
        <v>20000</v>
      </c>
      <c r="L155" s="194"/>
    </row>
    <row r="156" spans="1:13" x14ac:dyDescent="0.3">
      <c r="A156" s="187" t="s">
        <v>2370</v>
      </c>
      <c r="B156" s="187" t="s">
        <v>2362</v>
      </c>
      <c r="C156" s="187">
        <v>2</v>
      </c>
      <c r="D156" s="195" t="s">
        <v>22</v>
      </c>
      <c r="E156" s="193">
        <v>20000</v>
      </c>
      <c r="L156" s="194"/>
    </row>
    <row r="157" spans="1:13" x14ac:dyDescent="0.3">
      <c r="A157" s="201" t="s">
        <v>2371</v>
      </c>
      <c r="B157" s="201" t="s">
        <v>2362</v>
      </c>
      <c r="C157" s="201">
        <v>4</v>
      </c>
      <c r="E157" s="202">
        <v>20000</v>
      </c>
      <c r="F157" s="201"/>
      <c r="G157" s="201">
        <v>1</v>
      </c>
      <c r="H157" s="203"/>
      <c r="I157" s="203"/>
      <c r="J157" s="203"/>
      <c r="K157" s="203"/>
      <c r="L157" s="204"/>
      <c r="M157" s="201"/>
    </row>
    <row r="158" spans="1:13" x14ac:dyDescent="0.3">
      <c r="A158" s="187" t="s">
        <v>2372</v>
      </c>
      <c r="B158" s="187" t="s">
        <v>2362</v>
      </c>
      <c r="C158" s="187">
        <v>4</v>
      </c>
      <c r="D158" s="195" t="s">
        <v>19</v>
      </c>
      <c r="E158" s="193">
        <v>20000</v>
      </c>
      <c r="L158" s="194"/>
    </row>
    <row r="159" spans="1:13" x14ac:dyDescent="0.3">
      <c r="A159" s="201" t="s">
        <v>2373</v>
      </c>
      <c r="B159" s="201" t="s">
        <v>2362</v>
      </c>
      <c r="C159" s="201">
        <v>2</v>
      </c>
      <c r="E159" s="202">
        <v>20000</v>
      </c>
      <c r="F159" s="201"/>
      <c r="G159" s="201">
        <v>2</v>
      </c>
      <c r="H159" s="203"/>
      <c r="I159" s="203"/>
      <c r="J159" s="203"/>
      <c r="K159" s="203"/>
      <c r="L159" s="204"/>
      <c r="M159" s="201"/>
    </row>
    <row r="160" spans="1:13" x14ac:dyDescent="0.3">
      <c r="A160" s="201" t="s">
        <v>2374</v>
      </c>
      <c r="B160" s="201" t="s">
        <v>2362</v>
      </c>
      <c r="C160" s="201">
        <v>4</v>
      </c>
      <c r="E160" s="202">
        <v>20000</v>
      </c>
      <c r="F160" s="201"/>
      <c r="G160" s="201">
        <v>3</v>
      </c>
      <c r="H160" s="203"/>
      <c r="I160" s="203"/>
      <c r="J160" s="203"/>
      <c r="K160" s="203"/>
      <c r="L160" s="204"/>
      <c r="M160" s="201"/>
    </row>
    <row r="161" spans="1:13" x14ac:dyDescent="0.3">
      <c r="A161" s="187" t="s">
        <v>3081</v>
      </c>
      <c r="B161" s="187" t="s">
        <v>2376</v>
      </c>
      <c r="C161" s="187">
        <v>10</v>
      </c>
      <c r="E161" s="187">
        <v>7500</v>
      </c>
      <c r="H161" s="188" t="s">
        <v>426</v>
      </c>
      <c r="I161" s="188">
        <v>3</v>
      </c>
      <c r="J161" s="188" t="s">
        <v>2369</v>
      </c>
      <c r="K161" s="188">
        <v>1</v>
      </c>
      <c r="L161" s="194"/>
    </row>
    <row r="162" spans="1:13" x14ac:dyDescent="0.3">
      <c r="A162" s="187" t="s">
        <v>3084</v>
      </c>
      <c r="B162" s="187" t="s">
        <v>2376</v>
      </c>
      <c r="C162" s="187">
        <v>7</v>
      </c>
      <c r="E162" s="193">
        <v>7500</v>
      </c>
      <c r="H162" s="188" t="s">
        <v>541</v>
      </c>
      <c r="I162" s="188">
        <v>2</v>
      </c>
      <c r="J162" s="188" t="s">
        <v>1628</v>
      </c>
      <c r="K162" s="188">
        <v>2</v>
      </c>
      <c r="L162" s="194"/>
    </row>
    <row r="163" spans="1:13" x14ac:dyDescent="0.3">
      <c r="A163" s="187" t="s">
        <v>1321</v>
      </c>
      <c r="B163" s="187" t="s">
        <v>2376</v>
      </c>
      <c r="C163" s="187">
        <v>5</v>
      </c>
      <c r="E163" s="187">
        <v>5000</v>
      </c>
      <c r="H163" s="188" t="s">
        <v>1717</v>
      </c>
      <c r="I163" s="188">
        <v>2</v>
      </c>
      <c r="L163" s="194"/>
    </row>
    <row r="164" spans="1:13" x14ac:dyDescent="0.3">
      <c r="A164" s="187" t="s">
        <v>2450</v>
      </c>
      <c r="B164" s="187" t="s">
        <v>2376</v>
      </c>
      <c r="L164" s="194"/>
    </row>
    <row r="165" spans="1:13" x14ac:dyDescent="0.3">
      <c r="A165" s="187" t="s">
        <v>1080</v>
      </c>
      <c r="B165" s="187" t="s">
        <v>2376</v>
      </c>
      <c r="C165" s="187">
        <v>5</v>
      </c>
      <c r="E165" s="193">
        <v>10000</v>
      </c>
      <c r="F165" s="187">
        <v>12</v>
      </c>
      <c r="L165" s="194"/>
    </row>
    <row r="166" spans="1:13" x14ac:dyDescent="0.3">
      <c r="A166" s="187" t="s">
        <v>1103</v>
      </c>
      <c r="B166" s="187" t="s">
        <v>2376</v>
      </c>
      <c r="C166" s="187">
        <v>10</v>
      </c>
      <c r="E166" s="193">
        <v>5000</v>
      </c>
      <c r="F166" s="187">
        <v>8</v>
      </c>
      <c r="L166" s="194"/>
    </row>
    <row r="167" spans="1:13" x14ac:dyDescent="0.3">
      <c r="A167" s="187" t="s">
        <v>551</v>
      </c>
      <c r="B167" s="187" t="s">
        <v>2376</v>
      </c>
      <c r="E167" s="193"/>
      <c r="L167" s="194"/>
    </row>
    <row r="168" spans="1:13" x14ac:dyDescent="0.3">
      <c r="A168" s="187" t="s">
        <v>1473</v>
      </c>
      <c r="B168" s="187" t="s">
        <v>2376</v>
      </c>
      <c r="C168" s="187">
        <v>10</v>
      </c>
      <c r="E168" s="193">
        <v>5000</v>
      </c>
      <c r="F168" s="187">
        <v>11</v>
      </c>
      <c r="L168" s="194"/>
    </row>
    <row r="169" spans="1:13" x14ac:dyDescent="0.3">
      <c r="A169" s="220" t="s">
        <v>2390</v>
      </c>
      <c r="B169" s="187" t="s">
        <v>2376</v>
      </c>
      <c r="C169" s="187">
        <v>6</v>
      </c>
      <c r="E169" s="187">
        <v>10000</v>
      </c>
      <c r="H169" s="188" t="s">
        <v>2369</v>
      </c>
      <c r="I169" s="188">
        <v>2</v>
      </c>
      <c r="L169" s="194"/>
    </row>
    <row r="170" spans="1:13" x14ac:dyDescent="0.3">
      <c r="A170" s="220" t="s">
        <v>2389</v>
      </c>
      <c r="B170" s="187" t="s">
        <v>2376</v>
      </c>
      <c r="C170" s="187">
        <v>12</v>
      </c>
      <c r="E170" s="187">
        <v>5000</v>
      </c>
      <c r="H170" s="188" t="s">
        <v>2369</v>
      </c>
      <c r="I170" s="188">
        <v>2</v>
      </c>
      <c r="L170" s="194"/>
    </row>
    <row r="171" spans="1:13" x14ac:dyDescent="0.3">
      <c r="A171" s="220" t="s">
        <v>2451</v>
      </c>
      <c r="B171" s="187" t="s">
        <v>2376</v>
      </c>
      <c r="L171" s="194"/>
    </row>
    <row r="172" spans="1:13" x14ac:dyDescent="0.3">
      <c r="A172" s="220" t="s">
        <v>1322</v>
      </c>
      <c r="B172" s="187" t="s">
        <v>2376</v>
      </c>
      <c r="C172" s="187">
        <v>5</v>
      </c>
      <c r="E172" s="187">
        <v>5000</v>
      </c>
      <c r="I172" s="188" t="s">
        <v>1199</v>
      </c>
      <c r="K172" s="188" t="s">
        <v>1199</v>
      </c>
      <c r="L172" s="194"/>
    </row>
    <row r="173" spans="1:13" x14ac:dyDescent="0.3">
      <c r="A173" s="187" t="s">
        <v>1475</v>
      </c>
      <c r="B173" s="187" t="s">
        <v>2376</v>
      </c>
      <c r="C173" s="187">
        <v>10</v>
      </c>
      <c r="E173" s="193">
        <v>5000</v>
      </c>
      <c r="F173" s="187">
        <v>14</v>
      </c>
      <c r="L173" s="194"/>
    </row>
    <row r="174" spans="1:13" x14ac:dyDescent="0.3">
      <c r="A174" s="187" t="s">
        <v>2394</v>
      </c>
      <c r="B174" s="187" t="s">
        <v>2376</v>
      </c>
      <c r="C174" s="187">
        <v>5</v>
      </c>
      <c r="E174" s="187">
        <v>5000</v>
      </c>
      <c r="H174" s="188" t="s">
        <v>2361</v>
      </c>
      <c r="I174" s="188">
        <v>3</v>
      </c>
      <c r="L174" s="194"/>
    </row>
    <row r="175" spans="1:13" x14ac:dyDescent="0.3">
      <c r="A175" s="187" t="s">
        <v>2060</v>
      </c>
      <c r="B175" s="187" t="s">
        <v>2376</v>
      </c>
      <c r="C175" s="187">
        <v>10</v>
      </c>
      <c r="D175" s="187"/>
      <c r="E175" s="193">
        <v>20000</v>
      </c>
      <c r="H175" s="188" t="s">
        <v>2369</v>
      </c>
      <c r="I175" s="188">
        <v>4</v>
      </c>
      <c r="L175" s="194"/>
    </row>
    <row r="176" spans="1:13" s="196" customFormat="1" x14ac:dyDescent="0.3">
      <c r="A176" s="187" t="s">
        <v>3085</v>
      </c>
      <c r="B176" s="187" t="s">
        <v>2376</v>
      </c>
      <c r="C176" s="187">
        <v>7</v>
      </c>
      <c r="D176" s="195"/>
      <c r="E176" s="193">
        <v>7500</v>
      </c>
      <c r="F176" s="187"/>
      <c r="G176" s="187"/>
      <c r="H176" s="188" t="s">
        <v>541</v>
      </c>
      <c r="I176" s="188">
        <v>2</v>
      </c>
      <c r="J176" s="188" t="s">
        <v>2004</v>
      </c>
      <c r="K176" s="188">
        <v>2</v>
      </c>
      <c r="L176" s="194"/>
      <c r="M176" s="187"/>
    </row>
    <row r="177" spans="1:13" s="196" customFormat="1" x14ac:dyDescent="0.3">
      <c r="A177" s="187" t="s">
        <v>3082</v>
      </c>
      <c r="B177" s="187" t="s">
        <v>2376</v>
      </c>
      <c r="C177" s="187">
        <v>10</v>
      </c>
      <c r="D177" s="195"/>
      <c r="E177" s="187">
        <v>7500</v>
      </c>
      <c r="F177" s="187"/>
      <c r="G177" s="187"/>
      <c r="H177" s="188" t="s">
        <v>426</v>
      </c>
      <c r="I177" s="188">
        <v>5</v>
      </c>
      <c r="J177" s="188" t="s">
        <v>2363</v>
      </c>
      <c r="K177" s="188">
        <v>2</v>
      </c>
      <c r="L177" s="194"/>
      <c r="M177" s="187"/>
    </row>
    <row r="178" spans="1:13" s="196" customFormat="1" x14ac:dyDescent="0.3">
      <c r="A178" s="187" t="s">
        <v>1695</v>
      </c>
      <c r="B178" s="187" t="s">
        <v>2376</v>
      </c>
      <c r="C178" s="187">
        <v>10</v>
      </c>
      <c r="D178" s="195"/>
      <c r="E178" s="193">
        <v>5000</v>
      </c>
      <c r="F178" s="187">
        <v>2</v>
      </c>
      <c r="G178" s="187"/>
      <c r="H178" s="188"/>
      <c r="I178" s="188"/>
      <c r="J178" s="188"/>
      <c r="K178" s="188"/>
      <c r="L178" s="194"/>
      <c r="M178" s="187"/>
    </row>
    <row r="179" spans="1:13" s="196" customFormat="1" x14ac:dyDescent="0.3">
      <c r="A179" s="187" t="s">
        <v>1694</v>
      </c>
      <c r="B179" s="187" t="s">
        <v>2376</v>
      </c>
      <c r="C179" s="187">
        <v>10</v>
      </c>
      <c r="D179" s="195"/>
      <c r="E179" s="193">
        <v>5000</v>
      </c>
      <c r="F179" s="187">
        <v>1</v>
      </c>
      <c r="G179" s="187"/>
      <c r="H179" s="188"/>
      <c r="I179" s="188"/>
      <c r="J179" s="188"/>
      <c r="K179" s="188"/>
      <c r="L179" s="194"/>
      <c r="M179" s="187"/>
    </row>
    <row r="180" spans="1:13" s="196" customFormat="1" x14ac:dyDescent="0.3">
      <c r="A180" s="187" t="s">
        <v>3086</v>
      </c>
      <c r="B180" s="187" t="s">
        <v>2376</v>
      </c>
      <c r="C180" s="187">
        <v>7</v>
      </c>
      <c r="D180" s="195"/>
      <c r="E180" s="193">
        <v>7500</v>
      </c>
      <c r="F180" s="187"/>
      <c r="G180" s="187"/>
      <c r="H180" s="188" t="s">
        <v>541</v>
      </c>
      <c r="I180" s="188">
        <v>2</v>
      </c>
      <c r="J180" s="188" t="s">
        <v>2392</v>
      </c>
      <c r="K180" s="188">
        <v>1</v>
      </c>
      <c r="L180" s="194"/>
      <c r="M180" s="187"/>
    </row>
    <row r="181" spans="1:13" s="196" customFormat="1" x14ac:dyDescent="0.3">
      <c r="A181" s="187" t="s">
        <v>541</v>
      </c>
      <c r="B181" s="187" t="s">
        <v>2376</v>
      </c>
      <c r="C181" s="187"/>
      <c r="D181" s="195"/>
      <c r="E181" s="193"/>
      <c r="F181" s="187"/>
      <c r="G181" s="187"/>
      <c r="H181" s="188"/>
      <c r="I181" s="188"/>
      <c r="J181" s="188"/>
      <c r="K181" s="188"/>
      <c r="L181" s="194"/>
      <c r="M181" s="187"/>
    </row>
    <row r="182" spans="1:13" s="196" customFormat="1" x14ac:dyDescent="0.3">
      <c r="A182" s="187" t="s">
        <v>2396</v>
      </c>
      <c r="B182" s="187" t="s">
        <v>2376</v>
      </c>
      <c r="C182" s="187">
        <v>3</v>
      </c>
      <c r="D182" s="195"/>
      <c r="E182" s="187">
        <v>5000</v>
      </c>
      <c r="F182" s="187"/>
      <c r="G182" s="187"/>
      <c r="H182" s="188" t="s">
        <v>2361</v>
      </c>
      <c r="I182" s="188">
        <v>3</v>
      </c>
      <c r="J182" s="188"/>
      <c r="K182" s="188"/>
      <c r="L182" s="194"/>
      <c r="M182" s="187"/>
    </row>
    <row r="183" spans="1:13" x14ac:dyDescent="0.3">
      <c r="A183" s="187" t="s">
        <v>1077</v>
      </c>
      <c r="B183" s="187" t="s">
        <v>2376</v>
      </c>
      <c r="C183" s="187">
        <v>10</v>
      </c>
      <c r="E183" s="193">
        <v>5000</v>
      </c>
      <c r="F183" s="187">
        <v>7</v>
      </c>
      <c r="L183" s="194"/>
    </row>
    <row r="184" spans="1:13" x14ac:dyDescent="0.3">
      <c r="A184" s="187" t="s">
        <v>561</v>
      </c>
      <c r="B184" s="187" t="s">
        <v>2376</v>
      </c>
      <c r="E184" s="193"/>
      <c r="L184" s="194"/>
    </row>
    <row r="185" spans="1:13" x14ac:dyDescent="0.3">
      <c r="A185" s="187" t="s">
        <v>1097</v>
      </c>
      <c r="B185" s="187" t="s">
        <v>2376</v>
      </c>
      <c r="C185" s="187">
        <v>10</v>
      </c>
      <c r="E185" s="193">
        <v>5000</v>
      </c>
      <c r="F185" s="187">
        <v>20</v>
      </c>
      <c r="L185" s="194"/>
    </row>
    <row r="186" spans="1:13" x14ac:dyDescent="0.3">
      <c r="A186" s="187" t="s">
        <v>2391</v>
      </c>
      <c r="B186" s="187" t="s">
        <v>2376</v>
      </c>
      <c r="C186" s="187">
        <v>9</v>
      </c>
      <c r="E186" s="187">
        <v>5000</v>
      </c>
      <c r="H186" s="188" t="s">
        <v>2369</v>
      </c>
      <c r="I186" s="188">
        <v>4</v>
      </c>
      <c r="L186" s="194"/>
    </row>
    <row r="187" spans="1:13" x14ac:dyDescent="0.3">
      <c r="A187" s="187" t="s">
        <v>535</v>
      </c>
      <c r="B187" s="187" t="s">
        <v>2376</v>
      </c>
      <c r="L187" s="194"/>
    </row>
    <row r="188" spans="1:13" x14ac:dyDescent="0.3">
      <c r="A188" s="187" t="s">
        <v>2392</v>
      </c>
      <c r="B188" s="187" t="s">
        <v>2376</v>
      </c>
      <c r="C188" s="187">
        <v>5</v>
      </c>
      <c r="E188" s="187">
        <v>5000</v>
      </c>
      <c r="H188" s="188" t="s">
        <v>2367</v>
      </c>
      <c r="I188" s="188">
        <v>2</v>
      </c>
      <c r="L188" s="194"/>
    </row>
    <row r="189" spans="1:13" x14ac:dyDescent="0.3">
      <c r="A189" s="187" t="s">
        <v>426</v>
      </c>
      <c r="B189" s="187" t="s">
        <v>2376</v>
      </c>
      <c r="C189" s="187">
        <v>10</v>
      </c>
      <c r="L189" s="194"/>
    </row>
    <row r="190" spans="1:13" x14ac:dyDescent="0.3">
      <c r="A190" s="187" t="s">
        <v>1079</v>
      </c>
      <c r="B190" s="187" t="s">
        <v>2376</v>
      </c>
      <c r="C190" s="187">
        <v>10</v>
      </c>
      <c r="E190" s="193">
        <v>5000</v>
      </c>
      <c r="F190" s="187">
        <v>10</v>
      </c>
      <c r="L190" s="194"/>
    </row>
    <row r="191" spans="1:13" x14ac:dyDescent="0.3">
      <c r="A191" s="187" t="s">
        <v>581</v>
      </c>
      <c r="B191" s="187" t="s">
        <v>2376</v>
      </c>
      <c r="E191" s="193"/>
      <c r="L191" s="194"/>
    </row>
    <row r="192" spans="1:13" x14ac:dyDescent="0.3">
      <c r="A192" s="187" t="s">
        <v>2452</v>
      </c>
      <c r="B192" s="187" t="s">
        <v>2376</v>
      </c>
      <c r="E192" s="193"/>
      <c r="L192" s="194"/>
    </row>
    <row r="193" spans="1:12" x14ac:dyDescent="0.3">
      <c r="A193" s="187" t="s">
        <v>2453</v>
      </c>
      <c r="B193" s="187" t="s">
        <v>2376</v>
      </c>
      <c r="E193" s="193"/>
      <c r="L193" s="194"/>
    </row>
    <row r="194" spans="1:12" x14ac:dyDescent="0.3">
      <c r="A194" s="187" t="s">
        <v>421</v>
      </c>
      <c r="B194" s="187" t="s">
        <v>2376</v>
      </c>
      <c r="E194" s="193"/>
      <c r="L194" s="194"/>
    </row>
    <row r="195" spans="1:12" x14ac:dyDescent="0.3">
      <c r="A195" s="187" t="s">
        <v>3083</v>
      </c>
      <c r="B195" s="187" t="s">
        <v>2376</v>
      </c>
      <c r="C195" s="187">
        <v>7</v>
      </c>
      <c r="E195" s="193">
        <v>7500</v>
      </c>
      <c r="H195" s="188" t="s">
        <v>541</v>
      </c>
      <c r="I195" s="188">
        <v>2</v>
      </c>
      <c r="J195" s="188" t="s">
        <v>2367</v>
      </c>
      <c r="K195" s="188">
        <v>2</v>
      </c>
      <c r="L195" s="194"/>
    </row>
    <row r="196" spans="1:12" x14ac:dyDescent="0.3">
      <c r="A196" s="187" t="s">
        <v>1078</v>
      </c>
      <c r="B196" s="187" t="s">
        <v>2376</v>
      </c>
      <c r="C196" s="187">
        <v>10</v>
      </c>
      <c r="E196" s="193">
        <v>5000</v>
      </c>
      <c r="F196" s="187">
        <v>9</v>
      </c>
      <c r="L196" s="194"/>
    </row>
    <row r="197" spans="1:12" x14ac:dyDescent="0.3">
      <c r="A197" s="187" t="s">
        <v>1081</v>
      </c>
      <c r="B197" s="187" t="s">
        <v>2376</v>
      </c>
      <c r="C197" s="187">
        <v>10</v>
      </c>
      <c r="E197" s="193">
        <v>5000</v>
      </c>
      <c r="F197" s="187">
        <v>13</v>
      </c>
      <c r="L197" s="194"/>
    </row>
    <row r="198" spans="1:12" x14ac:dyDescent="0.3">
      <c r="A198" s="187" t="s">
        <v>574</v>
      </c>
      <c r="B198" s="187" t="s">
        <v>2376</v>
      </c>
      <c r="E198" s="193"/>
      <c r="L198" s="194"/>
    </row>
    <row r="199" spans="1:12" x14ac:dyDescent="0.3">
      <c r="A199" s="187" t="s">
        <v>495</v>
      </c>
      <c r="B199" s="187" t="s">
        <v>2376</v>
      </c>
      <c r="C199" s="187">
        <v>12</v>
      </c>
      <c r="D199" s="187"/>
      <c r="H199" s="188" t="s">
        <v>2367</v>
      </c>
      <c r="I199" s="188">
        <v>4</v>
      </c>
      <c r="L199" s="194"/>
    </row>
    <row r="200" spans="1:12" x14ac:dyDescent="0.3">
      <c r="A200" s="187" t="s">
        <v>2454</v>
      </c>
      <c r="B200" s="187" t="s">
        <v>2376</v>
      </c>
      <c r="D200" s="187"/>
      <c r="L200" s="194"/>
    </row>
    <row r="201" spans="1:12" x14ac:dyDescent="0.3">
      <c r="A201" s="187" t="s">
        <v>373</v>
      </c>
      <c r="B201" s="187" t="s">
        <v>2376</v>
      </c>
      <c r="D201" s="187"/>
      <c r="L201" s="194"/>
    </row>
    <row r="202" spans="1:12" x14ac:dyDescent="0.3">
      <c r="A202" s="187" t="s">
        <v>2395</v>
      </c>
      <c r="B202" s="187" t="s">
        <v>2376</v>
      </c>
      <c r="C202" s="187">
        <v>3</v>
      </c>
      <c r="E202" s="187">
        <v>5000</v>
      </c>
      <c r="H202" s="188" t="s">
        <v>2369</v>
      </c>
      <c r="I202" s="188">
        <v>6</v>
      </c>
      <c r="L202" s="194"/>
    </row>
    <row r="203" spans="1:12" x14ac:dyDescent="0.3">
      <c r="A203" s="187" t="s">
        <v>2393</v>
      </c>
      <c r="B203" s="187" t="s">
        <v>2376</v>
      </c>
      <c r="C203" s="187">
        <v>5</v>
      </c>
      <c r="E203" s="187">
        <v>5000</v>
      </c>
      <c r="H203" s="188" t="s">
        <v>2367</v>
      </c>
      <c r="I203" s="188">
        <v>3</v>
      </c>
      <c r="L203" s="194"/>
    </row>
  </sheetData>
  <sortState ref="A3:M203">
    <sortCondition ref="B3:B203"/>
    <sortCondition ref="A3:A203"/>
  </sortState>
  <mergeCells count="1">
    <mergeCell ref="C1:E1"/>
  </mergeCells>
  <phoneticPr fontId="2" type="noConversion"/>
  <conditionalFormatting sqref="A183:B183 A176:B176 A163:B169 D163:M169 D176:M176 D183:M183 C163:C203 A69:M162 A66:D66 A61:B61 F61 E61:E66 D61 A63:B65 D63:D65 C61:C65 H61:M61 G61:G62 F63:M66 A3:M60">
    <cfRule type="expression" dxfId="62" priority="21">
      <formula>MOD(ROW(),3)=1</formula>
    </cfRule>
  </conditionalFormatting>
  <conditionalFormatting sqref="A170:B175 D170:M175">
    <cfRule type="expression" dxfId="61" priority="17">
      <formula>MOD(ROW(),3)=1</formula>
    </cfRule>
  </conditionalFormatting>
  <conditionalFormatting sqref="A177:B182 D177:M182">
    <cfRule type="expression" dxfId="60" priority="14">
      <formula>MOD(ROW(),3)=1</formula>
    </cfRule>
  </conditionalFormatting>
  <conditionalFormatting sqref="A184:B189 D184:M189">
    <cfRule type="expression" dxfId="59" priority="11">
      <formula>MOD(ROW(),3)=1</formula>
    </cfRule>
  </conditionalFormatting>
  <conditionalFormatting sqref="A190:B197 D190:E197 G190:M197">
    <cfRule type="expression" dxfId="58" priority="8">
      <formula>MOD(ROW(),3)=1</formula>
    </cfRule>
  </conditionalFormatting>
  <conditionalFormatting sqref="A198:B203 D198:E203 G198:M203">
    <cfRule type="expression" dxfId="57" priority="7">
      <formula>MOD(ROW(),3)=1</formula>
    </cfRule>
  </conditionalFormatting>
  <conditionalFormatting sqref="F190 F197">
    <cfRule type="expression" dxfId="56" priority="6">
      <formula>MOD(ROW(),3)=1</formula>
    </cfRule>
  </conditionalFormatting>
  <conditionalFormatting sqref="F191:F196">
    <cfRule type="expression" dxfId="55" priority="5">
      <formula>MOD(ROW(),3)=1</formula>
    </cfRule>
  </conditionalFormatting>
  <conditionalFormatting sqref="F198:F203">
    <cfRule type="expression" dxfId="54" priority="4">
      <formula>MOD(ROW(),3)=1</formula>
    </cfRule>
  </conditionalFormatting>
  <conditionalFormatting sqref="A67:M67">
    <cfRule type="expression" dxfId="53" priority="3">
      <formula>MOD(ROW(),3)=1</formula>
    </cfRule>
  </conditionalFormatting>
  <conditionalFormatting sqref="A68:M68">
    <cfRule type="expression" dxfId="52" priority="2">
      <formula>MOD(ROW(),3)=1</formula>
    </cfRule>
  </conditionalFormatting>
  <conditionalFormatting sqref="A62:B62 F62 D62 H62:M62">
    <cfRule type="expression" dxfId="51" priority="1">
      <formula>MOD(ROW(),3)=1</formula>
    </cfRule>
  </conditionalFormatting>
  <pageMargins left="0" right="0" top="0" bottom="0" header="0.5" footer="0.5"/>
  <pageSetup scale="89" fitToHeight="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170"/>
  <sheetViews>
    <sheetView zoomScaleNormal="100" workbookViewId="0">
      <pane xSplit="2" ySplit="1" topLeftCell="C47" activePane="bottomRight" state="frozen"/>
      <selection pane="topRight" activeCell="C1" sqref="C1"/>
      <selection pane="bottomLeft" activeCell="A2" sqref="A2"/>
      <selection pane="bottomRight" activeCell="A49" sqref="A49:XFD50"/>
    </sheetView>
  </sheetViews>
  <sheetFormatPr defaultColWidth="9.1796875" defaultRowHeight="10.5" x14ac:dyDescent="0.25"/>
  <cols>
    <col min="1" max="1" width="3.54296875" style="4" bestFit="1" customWidth="1"/>
    <col min="2" max="2" width="22.54296875" style="4" bestFit="1" customWidth="1"/>
    <col min="3" max="3" width="5.1796875" style="4" bestFit="1" customWidth="1"/>
    <col min="4" max="4" width="5" style="4" bestFit="1" customWidth="1"/>
    <col min="5" max="5" width="7.7265625" style="4" bestFit="1" customWidth="1"/>
    <col min="6" max="6" width="6.1796875" style="4" bestFit="1" customWidth="1"/>
    <col min="7" max="7" width="5.1796875" style="4" bestFit="1" customWidth="1"/>
    <col min="8" max="8" width="6.54296875" style="4" bestFit="1" customWidth="1"/>
    <col min="9" max="9" width="5" style="4" bestFit="1" customWidth="1"/>
    <col min="10" max="10" width="8.26953125" style="4" bestFit="1" customWidth="1"/>
    <col min="11" max="11" width="6.26953125" style="4" bestFit="1" customWidth="1"/>
    <col min="12" max="12" width="10.1796875" style="4" bestFit="1" customWidth="1"/>
    <col min="13" max="13" width="8" style="4" bestFit="1" customWidth="1"/>
    <col min="14" max="14" width="9.7265625" style="4" bestFit="1" customWidth="1"/>
    <col min="15" max="15" width="15.7265625" style="4" bestFit="1" customWidth="1"/>
    <col min="16" max="16" width="4.7265625" style="4" bestFit="1" customWidth="1"/>
    <col min="17" max="18" width="25.7265625" style="23" bestFit="1" customWidth="1"/>
    <col min="19" max="16384" width="9.1796875" style="4"/>
  </cols>
  <sheetData>
    <row r="1" spans="1:18" s="22" customFormat="1" x14ac:dyDescent="0.25">
      <c r="A1" s="27"/>
      <c r="B1" s="27" t="s">
        <v>1136</v>
      </c>
      <c r="C1" s="27" t="s">
        <v>1156</v>
      </c>
      <c r="D1" s="27" t="s">
        <v>1146</v>
      </c>
      <c r="E1" s="27" t="s">
        <v>1147</v>
      </c>
      <c r="F1" s="27" t="s">
        <v>1148</v>
      </c>
      <c r="G1" s="27" t="s">
        <v>1149</v>
      </c>
      <c r="H1" s="27" t="s">
        <v>1150</v>
      </c>
      <c r="I1" s="27" t="s">
        <v>1151</v>
      </c>
      <c r="J1" s="27" t="s">
        <v>1152</v>
      </c>
      <c r="K1" s="27" t="s">
        <v>1154</v>
      </c>
      <c r="L1" s="27" t="s">
        <v>1167</v>
      </c>
      <c r="M1" s="27" t="s">
        <v>1153</v>
      </c>
      <c r="N1" s="27" t="s">
        <v>2309</v>
      </c>
      <c r="O1" s="27" t="s">
        <v>622</v>
      </c>
      <c r="P1" s="27" t="s">
        <v>1878</v>
      </c>
      <c r="Q1" s="29" t="s">
        <v>1155</v>
      </c>
      <c r="R1" s="29" t="s">
        <v>3330</v>
      </c>
    </row>
    <row r="2" spans="1:18" s="179" customFormat="1" x14ac:dyDescent="0.25">
      <c r="A2" s="123"/>
      <c r="B2" s="123" t="s">
        <v>1137</v>
      </c>
      <c r="C2" s="123" t="s">
        <v>1157</v>
      </c>
      <c r="D2" s="123">
        <v>33</v>
      </c>
      <c r="E2" s="123">
        <v>33</v>
      </c>
      <c r="F2" s="123">
        <v>33</v>
      </c>
      <c r="G2" s="123">
        <v>66</v>
      </c>
      <c r="H2" s="123">
        <v>10</v>
      </c>
      <c r="I2" s="123">
        <v>0</v>
      </c>
      <c r="J2" s="123">
        <v>10</v>
      </c>
      <c r="K2" s="123"/>
      <c r="L2" s="123" t="s">
        <v>3068</v>
      </c>
      <c r="M2" s="123" t="s">
        <v>1102</v>
      </c>
      <c r="N2" s="123" t="s">
        <v>2102</v>
      </c>
      <c r="O2" s="123" t="s">
        <v>1671</v>
      </c>
      <c r="P2" s="123">
        <v>1</v>
      </c>
      <c r="Q2" s="126" t="s">
        <v>1169</v>
      </c>
      <c r="R2" s="126"/>
    </row>
    <row r="3" spans="1:18" s="179" customFormat="1" x14ac:dyDescent="0.25">
      <c r="A3" s="123"/>
      <c r="B3" s="123" t="s">
        <v>1138</v>
      </c>
      <c r="C3" s="123" t="s">
        <v>1158</v>
      </c>
      <c r="D3" s="123">
        <v>50</v>
      </c>
      <c r="E3" s="123">
        <v>50</v>
      </c>
      <c r="F3" s="123">
        <v>50</v>
      </c>
      <c r="G3" s="123">
        <v>75</v>
      </c>
      <c r="H3" s="123">
        <v>25</v>
      </c>
      <c r="I3" s="123">
        <v>0</v>
      </c>
      <c r="J3" s="123">
        <v>10</v>
      </c>
      <c r="K3" s="123"/>
      <c r="L3" s="123" t="s">
        <v>3069</v>
      </c>
      <c r="M3" s="123" t="s">
        <v>1102</v>
      </c>
      <c r="N3" s="123" t="s">
        <v>2310</v>
      </c>
      <c r="O3" s="123" t="s">
        <v>1671</v>
      </c>
      <c r="P3" s="123">
        <v>2</v>
      </c>
      <c r="Q3" s="126" t="s">
        <v>1169</v>
      </c>
      <c r="R3" s="126"/>
    </row>
    <row r="4" spans="1:18" s="179" customFormat="1" x14ac:dyDescent="0.25">
      <c r="A4" s="123"/>
      <c r="B4" s="123" t="s">
        <v>1139</v>
      </c>
      <c r="C4" s="123" t="s">
        <v>1159</v>
      </c>
      <c r="D4" s="123">
        <v>150</v>
      </c>
      <c r="E4" s="123">
        <v>150</v>
      </c>
      <c r="F4" s="123">
        <v>150</v>
      </c>
      <c r="G4" s="123">
        <v>200</v>
      </c>
      <c r="H4" s="123">
        <v>150</v>
      </c>
      <c r="I4" s="123">
        <v>0</v>
      </c>
      <c r="J4" s="123">
        <v>0</v>
      </c>
      <c r="K4" s="123"/>
      <c r="L4" s="123" t="s">
        <v>3070</v>
      </c>
      <c r="M4" s="123" t="s">
        <v>1102</v>
      </c>
      <c r="N4" s="123" t="s">
        <v>2310</v>
      </c>
      <c r="O4" s="123" t="s">
        <v>1671</v>
      </c>
      <c r="P4" s="123">
        <v>3</v>
      </c>
      <c r="Q4" s="126" t="s">
        <v>1169</v>
      </c>
      <c r="R4" s="126"/>
    </row>
    <row r="5" spans="1:18" s="179" customFormat="1" x14ac:dyDescent="0.25">
      <c r="A5" s="123"/>
      <c r="B5" s="123" t="s">
        <v>1140</v>
      </c>
      <c r="C5" s="123" t="s">
        <v>1160</v>
      </c>
      <c r="D5" s="123">
        <v>200</v>
      </c>
      <c r="E5" s="123">
        <v>200</v>
      </c>
      <c r="F5" s="123">
        <v>200</v>
      </c>
      <c r="G5" s="123">
        <v>300</v>
      </c>
      <c r="H5" s="123">
        <v>200</v>
      </c>
      <c r="I5" s="123">
        <v>0</v>
      </c>
      <c r="J5" s="123">
        <v>0</v>
      </c>
      <c r="K5" s="123" t="s">
        <v>1199</v>
      </c>
      <c r="L5" s="123" t="s">
        <v>3071</v>
      </c>
      <c r="M5" s="123" t="s">
        <v>1102</v>
      </c>
      <c r="N5" s="123" t="s">
        <v>2310</v>
      </c>
      <c r="O5" s="123" t="s">
        <v>1671</v>
      </c>
      <c r="P5" s="123">
        <v>4</v>
      </c>
      <c r="Q5" s="126" t="s">
        <v>1169</v>
      </c>
      <c r="R5" s="126"/>
    </row>
    <row r="6" spans="1:18" x14ac:dyDescent="0.25">
      <c r="A6" s="4">
        <v>31</v>
      </c>
      <c r="B6" s="4" t="s">
        <v>1141</v>
      </c>
      <c r="C6" s="4" t="s">
        <v>1161</v>
      </c>
      <c r="D6" s="4">
        <v>250</v>
      </c>
      <c r="E6" s="4">
        <v>250</v>
      </c>
      <c r="F6" s="4">
        <v>250</v>
      </c>
      <c r="G6" s="4">
        <v>300</v>
      </c>
      <c r="H6" s="4">
        <v>250</v>
      </c>
      <c r="I6" s="4">
        <v>-1</v>
      </c>
      <c r="J6" s="4">
        <v>0</v>
      </c>
      <c r="L6" s="4" t="s">
        <v>3072</v>
      </c>
      <c r="M6" s="4" t="s">
        <v>1102</v>
      </c>
      <c r="N6" s="4" t="s">
        <v>2310</v>
      </c>
      <c r="O6" s="4" t="s">
        <v>1671</v>
      </c>
      <c r="P6" s="4">
        <v>5</v>
      </c>
      <c r="Q6" s="23" t="s">
        <v>1169</v>
      </c>
    </row>
    <row r="7" spans="1:18" s="123" customFormat="1" x14ac:dyDescent="0.25">
      <c r="A7" s="4">
        <v>33</v>
      </c>
      <c r="B7" s="4" t="s">
        <v>1142</v>
      </c>
      <c r="C7" s="4" t="s">
        <v>1162</v>
      </c>
      <c r="D7" s="4">
        <v>300</v>
      </c>
      <c r="E7" s="4">
        <v>300</v>
      </c>
      <c r="F7" s="4">
        <v>300</v>
      </c>
      <c r="G7" s="4">
        <v>400</v>
      </c>
      <c r="H7" s="4">
        <v>300</v>
      </c>
      <c r="I7" s="4">
        <v>-1</v>
      </c>
      <c r="J7" s="4">
        <v>0</v>
      </c>
      <c r="K7" s="4"/>
      <c r="L7" s="4" t="s">
        <v>3073</v>
      </c>
      <c r="M7" s="4" t="s">
        <v>1102</v>
      </c>
      <c r="N7" s="4" t="s">
        <v>2310</v>
      </c>
      <c r="O7" s="4" t="s">
        <v>1671</v>
      </c>
      <c r="P7" s="4">
        <v>6</v>
      </c>
      <c r="Q7" s="23" t="s">
        <v>1169</v>
      </c>
      <c r="R7" s="23"/>
    </row>
    <row r="8" spans="1:18" x14ac:dyDescent="0.25">
      <c r="A8" s="4">
        <v>34</v>
      </c>
      <c r="B8" s="4" t="s">
        <v>1143</v>
      </c>
      <c r="C8" s="4" t="s">
        <v>1163</v>
      </c>
      <c r="D8" s="4">
        <v>350</v>
      </c>
      <c r="E8" s="4">
        <v>350</v>
      </c>
      <c r="F8" s="4">
        <v>350</v>
      </c>
      <c r="G8" s="4">
        <v>500</v>
      </c>
      <c r="H8" s="4">
        <v>350</v>
      </c>
      <c r="I8" s="4">
        <v>-1</v>
      </c>
      <c r="J8" s="4">
        <v>0</v>
      </c>
      <c r="L8" s="4" t="s">
        <v>3074</v>
      </c>
      <c r="M8" s="4" t="s">
        <v>1102</v>
      </c>
      <c r="N8" s="4" t="s">
        <v>2310</v>
      </c>
      <c r="O8" s="4" t="s">
        <v>1671</v>
      </c>
      <c r="P8" s="4">
        <v>7</v>
      </c>
      <c r="Q8" s="23" t="s">
        <v>1169</v>
      </c>
    </row>
    <row r="9" spans="1:18" x14ac:dyDescent="0.25">
      <c r="A9" s="4">
        <v>35</v>
      </c>
      <c r="B9" s="4" t="s">
        <v>1144</v>
      </c>
      <c r="C9" s="4" t="s">
        <v>1164</v>
      </c>
      <c r="D9" s="4">
        <v>450</v>
      </c>
      <c r="E9" s="4">
        <v>450</v>
      </c>
      <c r="F9" s="4">
        <v>450</v>
      </c>
      <c r="G9" s="4">
        <v>600</v>
      </c>
      <c r="H9" s="4">
        <v>450</v>
      </c>
      <c r="I9" s="4">
        <v>-1</v>
      </c>
      <c r="J9" s="4">
        <v>0</v>
      </c>
      <c r="L9" s="4" t="s">
        <v>3075</v>
      </c>
      <c r="M9" s="4" t="s">
        <v>1102</v>
      </c>
      <c r="N9" s="4" t="s">
        <v>2310</v>
      </c>
      <c r="O9" s="4" t="s">
        <v>1671</v>
      </c>
      <c r="P9" s="4">
        <v>8</v>
      </c>
      <c r="Q9" s="23" t="s">
        <v>1169</v>
      </c>
    </row>
    <row r="10" spans="1:18" x14ac:dyDescent="0.25">
      <c r="A10" s="4">
        <v>36</v>
      </c>
      <c r="B10" s="4" t="s">
        <v>1145</v>
      </c>
      <c r="C10" s="4" t="s">
        <v>1165</v>
      </c>
      <c r="D10" s="4">
        <v>800</v>
      </c>
      <c r="E10" s="4">
        <v>800</v>
      </c>
      <c r="F10" s="4">
        <v>800</v>
      </c>
      <c r="G10" s="4">
        <v>1400</v>
      </c>
      <c r="H10" s="4">
        <v>800</v>
      </c>
      <c r="I10" s="4">
        <v>-1</v>
      </c>
      <c r="J10" s="4">
        <v>0</v>
      </c>
      <c r="L10" s="4">
        <v>5000</v>
      </c>
      <c r="M10" s="4" t="s">
        <v>1102</v>
      </c>
      <c r="N10" s="4" t="s">
        <v>2310</v>
      </c>
      <c r="O10" s="4" t="s">
        <v>1671</v>
      </c>
      <c r="P10" s="4">
        <v>9</v>
      </c>
      <c r="Q10" s="23" t="s">
        <v>1169</v>
      </c>
    </row>
    <row r="11" spans="1:18" x14ac:dyDescent="0.25">
      <c r="A11" s="4">
        <v>37</v>
      </c>
      <c r="B11" s="4" t="s">
        <v>1219</v>
      </c>
      <c r="C11" s="4" t="s">
        <v>1165</v>
      </c>
      <c r="D11" s="4">
        <v>1000</v>
      </c>
      <c r="E11" s="4">
        <v>1000</v>
      </c>
      <c r="F11" s="4">
        <v>1000</v>
      </c>
      <c r="G11" s="4">
        <v>1000</v>
      </c>
      <c r="H11" s="4">
        <v>1000</v>
      </c>
      <c r="I11" s="4">
        <v>0</v>
      </c>
      <c r="J11" s="4">
        <v>0</v>
      </c>
      <c r="K11" s="4">
        <v>1000</v>
      </c>
      <c r="L11" s="4">
        <v>5000</v>
      </c>
      <c r="M11" s="4" t="s">
        <v>1168</v>
      </c>
      <c r="N11" s="4" t="s">
        <v>2310</v>
      </c>
      <c r="O11" s="4" t="s">
        <v>1671</v>
      </c>
      <c r="P11" s="4">
        <v>9</v>
      </c>
      <c r="Q11" s="23" t="s">
        <v>1169</v>
      </c>
      <c r="R11" s="23" t="s">
        <v>3331</v>
      </c>
    </row>
    <row r="12" spans="1:18" s="123" customFormat="1" x14ac:dyDescent="0.25">
      <c r="A12" s="4">
        <v>1</v>
      </c>
      <c r="B12" s="4" t="s">
        <v>1171</v>
      </c>
      <c r="C12" s="4" t="s">
        <v>1044</v>
      </c>
      <c r="D12" s="4">
        <v>200</v>
      </c>
      <c r="E12" s="4">
        <v>66</v>
      </c>
      <c r="F12" s="4">
        <v>66</v>
      </c>
      <c r="G12" s="4">
        <v>66</v>
      </c>
      <c r="H12" s="4">
        <v>100</v>
      </c>
      <c r="I12" s="4">
        <v>0</v>
      </c>
      <c r="J12" s="4">
        <v>0</v>
      </c>
      <c r="K12" s="4">
        <v>0</v>
      </c>
      <c r="L12" s="4">
        <v>0</v>
      </c>
      <c r="M12" s="4" t="s">
        <v>1168</v>
      </c>
      <c r="N12" s="4" t="s">
        <v>335</v>
      </c>
      <c r="O12" s="4" t="s">
        <v>23</v>
      </c>
      <c r="P12" s="23">
        <v>1</v>
      </c>
      <c r="Q12" s="23" t="s">
        <v>1169</v>
      </c>
      <c r="R12" s="23"/>
    </row>
    <row r="13" spans="1:18" x14ac:dyDescent="0.25">
      <c r="A13" s="4">
        <v>2</v>
      </c>
      <c r="B13" s="4" t="s">
        <v>2307</v>
      </c>
      <c r="C13" s="4" t="s">
        <v>1044</v>
      </c>
      <c r="D13" s="4">
        <v>200</v>
      </c>
      <c r="E13" s="4">
        <v>66</v>
      </c>
      <c r="F13" s="4">
        <v>66</v>
      </c>
      <c r="G13" s="4">
        <v>80</v>
      </c>
      <c r="H13" s="4">
        <v>125</v>
      </c>
      <c r="I13" s="4">
        <v>0</v>
      </c>
      <c r="J13" s="4">
        <v>0</v>
      </c>
      <c r="K13" s="4">
        <v>0</v>
      </c>
      <c r="L13" s="4">
        <v>0</v>
      </c>
      <c r="M13" s="4" t="s">
        <v>335</v>
      </c>
      <c r="N13" s="4" t="s">
        <v>3521</v>
      </c>
      <c r="O13" s="4" t="s">
        <v>24</v>
      </c>
      <c r="P13" s="23" t="s">
        <v>528</v>
      </c>
      <c r="Q13" s="23" t="s">
        <v>1169</v>
      </c>
    </row>
    <row r="14" spans="1:18" x14ac:dyDescent="0.25">
      <c r="A14" s="4">
        <v>2</v>
      </c>
      <c r="B14" s="4" t="s">
        <v>2307</v>
      </c>
      <c r="C14" s="4" t="s">
        <v>1044</v>
      </c>
      <c r="D14" s="4">
        <v>200</v>
      </c>
      <c r="E14" s="4">
        <v>66</v>
      </c>
      <c r="F14" s="4">
        <v>66</v>
      </c>
      <c r="G14" s="4">
        <v>80</v>
      </c>
      <c r="H14" s="4">
        <v>125</v>
      </c>
      <c r="I14" s="4">
        <v>2</v>
      </c>
      <c r="J14" s="4">
        <v>20</v>
      </c>
      <c r="K14" s="4">
        <v>0</v>
      </c>
      <c r="L14" s="4">
        <v>0</v>
      </c>
      <c r="M14" s="4" t="s">
        <v>335</v>
      </c>
      <c r="N14" s="4" t="s">
        <v>3522</v>
      </c>
      <c r="O14" s="4" t="s">
        <v>24</v>
      </c>
      <c r="P14" s="23" t="s">
        <v>528</v>
      </c>
      <c r="Q14" s="23" t="s">
        <v>1169</v>
      </c>
    </row>
    <row r="15" spans="1:18" s="123" customFormat="1" x14ac:dyDescent="0.25">
      <c r="B15" s="123" t="s">
        <v>1170</v>
      </c>
      <c r="C15" s="123" t="s">
        <v>1172</v>
      </c>
      <c r="D15" s="123">
        <v>150</v>
      </c>
      <c r="E15" s="123">
        <v>120</v>
      </c>
      <c r="F15" s="123">
        <v>200</v>
      </c>
      <c r="G15" s="123">
        <v>100</v>
      </c>
      <c r="H15" s="123">
        <v>100</v>
      </c>
      <c r="I15" s="123">
        <v>0</v>
      </c>
      <c r="J15" s="123">
        <v>0</v>
      </c>
      <c r="K15" s="123">
        <v>0</v>
      </c>
      <c r="L15" s="123">
        <v>0</v>
      </c>
      <c r="M15" s="123" t="s">
        <v>1168</v>
      </c>
      <c r="N15" s="123" t="s">
        <v>335</v>
      </c>
      <c r="O15" s="123" t="s">
        <v>25</v>
      </c>
      <c r="P15" s="126" t="s">
        <v>1823</v>
      </c>
      <c r="Q15" s="126" t="s">
        <v>1169</v>
      </c>
      <c r="R15" s="126"/>
    </row>
    <row r="16" spans="1:18" s="123" customFormat="1" x14ac:dyDescent="0.25">
      <c r="B16" s="123" t="s">
        <v>2308</v>
      </c>
      <c r="C16" s="123" t="s">
        <v>1172</v>
      </c>
      <c r="D16" s="123">
        <v>150</v>
      </c>
      <c r="E16" s="123">
        <v>120</v>
      </c>
      <c r="F16" s="123">
        <v>200</v>
      </c>
      <c r="G16" s="123">
        <v>100</v>
      </c>
      <c r="H16" s="123">
        <v>100</v>
      </c>
      <c r="I16" s="123">
        <v>0</v>
      </c>
      <c r="J16" s="123">
        <v>0</v>
      </c>
      <c r="K16" s="123">
        <v>0</v>
      </c>
      <c r="L16" s="123">
        <v>0</v>
      </c>
      <c r="M16" s="123" t="s">
        <v>335</v>
      </c>
      <c r="N16" s="123" t="s">
        <v>335</v>
      </c>
      <c r="O16" s="123" t="s">
        <v>26</v>
      </c>
      <c r="P16" s="126" t="s">
        <v>27</v>
      </c>
      <c r="Q16" s="126" t="s">
        <v>1169</v>
      </c>
      <c r="R16" s="126"/>
    </row>
    <row r="17" spans="1:18" x14ac:dyDescent="0.25">
      <c r="A17" s="4">
        <v>3</v>
      </c>
      <c r="B17" s="4" t="s">
        <v>1173</v>
      </c>
      <c r="C17" s="4" t="s">
        <v>1174</v>
      </c>
      <c r="D17" s="4">
        <v>75</v>
      </c>
      <c r="E17" s="4">
        <v>110</v>
      </c>
      <c r="F17" s="4">
        <v>51</v>
      </c>
      <c r="G17" s="4">
        <v>90</v>
      </c>
      <c r="H17" s="4">
        <v>150</v>
      </c>
      <c r="I17" s="4">
        <v>0</v>
      </c>
      <c r="J17" s="4">
        <v>0</v>
      </c>
      <c r="K17" s="4">
        <v>-10</v>
      </c>
      <c r="L17" s="4">
        <v>0</v>
      </c>
      <c r="M17" s="4" t="s">
        <v>1168</v>
      </c>
      <c r="N17" s="4" t="s">
        <v>335</v>
      </c>
      <c r="O17" s="4" t="s">
        <v>2366</v>
      </c>
      <c r="P17" s="23" t="s">
        <v>1823</v>
      </c>
      <c r="Q17" s="23" t="s">
        <v>1169</v>
      </c>
    </row>
    <row r="18" spans="1:18" x14ac:dyDescent="0.25">
      <c r="A18" s="4">
        <v>4</v>
      </c>
      <c r="B18" s="4" t="s">
        <v>1175</v>
      </c>
      <c r="C18" s="4" t="s">
        <v>1174</v>
      </c>
      <c r="D18" s="4">
        <v>75</v>
      </c>
      <c r="E18" s="4">
        <v>110</v>
      </c>
      <c r="F18" s="4">
        <v>51</v>
      </c>
      <c r="G18" s="4">
        <v>90</v>
      </c>
      <c r="H18" s="4">
        <v>150</v>
      </c>
      <c r="I18" s="4">
        <v>0</v>
      </c>
      <c r="J18" s="4">
        <v>-5</v>
      </c>
      <c r="K18" s="4">
        <v>0</v>
      </c>
      <c r="L18" s="4">
        <v>0</v>
      </c>
      <c r="M18" s="4" t="s">
        <v>335</v>
      </c>
      <c r="N18" s="4" t="s">
        <v>3521</v>
      </c>
      <c r="O18" s="4" t="s">
        <v>28</v>
      </c>
      <c r="P18" s="23" t="s">
        <v>528</v>
      </c>
      <c r="Q18" s="23" t="s">
        <v>1169</v>
      </c>
    </row>
    <row r="19" spans="1:18" x14ac:dyDescent="0.25">
      <c r="A19" s="4">
        <v>4</v>
      </c>
      <c r="B19" s="4" t="s">
        <v>1175</v>
      </c>
      <c r="C19" s="4" t="s">
        <v>1174</v>
      </c>
      <c r="D19" s="4">
        <v>75</v>
      </c>
      <c r="E19" s="4">
        <v>110</v>
      </c>
      <c r="F19" s="4">
        <v>51</v>
      </c>
      <c r="G19" s="4">
        <v>90</v>
      </c>
      <c r="H19" s="4">
        <v>150</v>
      </c>
      <c r="I19" s="4">
        <v>2</v>
      </c>
      <c r="J19" s="4">
        <v>15</v>
      </c>
      <c r="K19" s="4">
        <v>0</v>
      </c>
      <c r="L19" s="4">
        <v>0</v>
      </c>
      <c r="M19" s="4" t="s">
        <v>335</v>
      </c>
      <c r="N19" s="4" t="s">
        <v>3522</v>
      </c>
      <c r="O19" s="4" t="s">
        <v>28</v>
      </c>
      <c r="P19" s="23" t="s">
        <v>528</v>
      </c>
      <c r="Q19" s="23" t="s">
        <v>1169</v>
      </c>
    </row>
    <row r="20" spans="1:18" x14ac:dyDescent="0.25">
      <c r="A20" s="4">
        <v>5</v>
      </c>
      <c r="B20" s="4" t="s">
        <v>2305</v>
      </c>
      <c r="C20" s="4" t="s">
        <v>321</v>
      </c>
      <c r="D20" s="4">
        <v>130</v>
      </c>
      <c r="E20" s="4">
        <v>90</v>
      </c>
      <c r="F20" s="4">
        <v>125</v>
      </c>
      <c r="G20" s="4">
        <v>100</v>
      </c>
      <c r="H20" s="4">
        <v>75</v>
      </c>
      <c r="I20" s="4">
        <v>0</v>
      </c>
      <c r="J20" s="4">
        <v>0</v>
      </c>
      <c r="K20" s="4">
        <v>10</v>
      </c>
      <c r="L20" s="4">
        <v>0</v>
      </c>
      <c r="M20" s="4" t="s">
        <v>1168</v>
      </c>
      <c r="N20" s="4" t="s">
        <v>335</v>
      </c>
      <c r="O20" s="4" t="s">
        <v>2366</v>
      </c>
      <c r="P20" s="23" t="s">
        <v>1824</v>
      </c>
      <c r="Q20" s="23" t="s">
        <v>1169</v>
      </c>
    </row>
    <row r="21" spans="1:18" x14ac:dyDescent="0.25">
      <c r="A21" s="4">
        <v>6</v>
      </c>
      <c r="B21" s="4" t="s">
        <v>1176</v>
      </c>
      <c r="C21" s="4" t="s">
        <v>321</v>
      </c>
      <c r="D21" s="4">
        <v>130</v>
      </c>
      <c r="E21" s="4">
        <v>90</v>
      </c>
      <c r="F21" s="4">
        <v>125</v>
      </c>
      <c r="G21" s="4">
        <v>110</v>
      </c>
      <c r="H21" s="4">
        <v>75</v>
      </c>
      <c r="I21" s="4">
        <v>1</v>
      </c>
      <c r="J21" s="4">
        <v>10</v>
      </c>
      <c r="K21" s="4">
        <v>0</v>
      </c>
      <c r="L21" s="4">
        <v>0</v>
      </c>
      <c r="M21" s="4" t="s">
        <v>335</v>
      </c>
      <c r="N21" s="4" t="s">
        <v>3521</v>
      </c>
      <c r="O21" s="4" t="s">
        <v>28</v>
      </c>
      <c r="P21" s="23" t="s">
        <v>700</v>
      </c>
      <c r="Q21" s="23" t="s">
        <v>1556</v>
      </c>
    </row>
    <row r="22" spans="1:18" x14ac:dyDescent="0.25">
      <c r="A22" s="4">
        <v>6</v>
      </c>
      <c r="B22" s="4" t="s">
        <v>1176</v>
      </c>
      <c r="C22" s="4" t="s">
        <v>321</v>
      </c>
      <c r="D22" s="4">
        <v>130</v>
      </c>
      <c r="E22" s="4">
        <v>90</v>
      </c>
      <c r="F22" s="4">
        <v>125</v>
      </c>
      <c r="G22" s="4">
        <v>110</v>
      </c>
      <c r="H22" s="4">
        <v>75</v>
      </c>
      <c r="I22" s="4">
        <v>3</v>
      </c>
      <c r="J22" s="4">
        <v>30</v>
      </c>
      <c r="K22" s="4">
        <v>0</v>
      </c>
      <c r="L22" s="4">
        <v>0</v>
      </c>
      <c r="M22" s="4" t="s">
        <v>335</v>
      </c>
      <c r="N22" s="4" t="s">
        <v>3522</v>
      </c>
      <c r="O22" s="4" t="s">
        <v>28</v>
      </c>
      <c r="P22" s="23" t="s">
        <v>700</v>
      </c>
      <c r="Q22" s="23" t="s">
        <v>1556</v>
      </c>
    </row>
    <row r="23" spans="1:18" x14ac:dyDescent="0.25">
      <c r="A23" s="4">
        <v>7</v>
      </c>
      <c r="B23" s="4" t="s">
        <v>3344</v>
      </c>
      <c r="D23" s="4">
        <v>100</v>
      </c>
      <c r="E23" s="4">
        <v>100</v>
      </c>
      <c r="F23" s="4">
        <v>100</v>
      </c>
      <c r="G23" s="4">
        <v>100</v>
      </c>
      <c r="H23" s="4">
        <v>100</v>
      </c>
      <c r="I23" s="4">
        <v>0</v>
      </c>
      <c r="J23" s="4">
        <v>0</v>
      </c>
      <c r="K23" s="4" t="s">
        <v>1199</v>
      </c>
      <c r="L23" s="4">
        <v>0</v>
      </c>
      <c r="M23" s="4" t="s">
        <v>1168</v>
      </c>
      <c r="N23" s="4" t="s">
        <v>335</v>
      </c>
      <c r="O23" s="4" t="s">
        <v>1168</v>
      </c>
      <c r="P23" s="23"/>
      <c r="Q23" s="23" t="s">
        <v>1169</v>
      </c>
    </row>
    <row r="24" spans="1:18" x14ac:dyDescent="0.25">
      <c r="A24" s="4">
        <v>8</v>
      </c>
      <c r="B24" s="4" t="s">
        <v>1177</v>
      </c>
      <c r="C24" s="4" t="s">
        <v>1193</v>
      </c>
      <c r="D24" s="4">
        <v>120</v>
      </c>
      <c r="E24" s="4">
        <v>120</v>
      </c>
      <c r="F24" s="4">
        <v>120</v>
      </c>
      <c r="G24" s="4">
        <v>75</v>
      </c>
      <c r="H24" s="4">
        <v>120</v>
      </c>
      <c r="I24" s="4">
        <v>3</v>
      </c>
      <c r="J24" s="4">
        <v>0</v>
      </c>
      <c r="K24" s="4" t="s">
        <v>1199</v>
      </c>
      <c r="L24" s="4">
        <v>0</v>
      </c>
      <c r="M24" s="4" t="s">
        <v>1194</v>
      </c>
      <c r="N24" s="4" t="s">
        <v>3521</v>
      </c>
      <c r="O24" s="4" t="s">
        <v>1622</v>
      </c>
      <c r="P24" s="23" t="s">
        <v>27</v>
      </c>
      <c r="Q24" s="23" t="s">
        <v>1169</v>
      </c>
    </row>
    <row r="25" spans="1:18" x14ac:dyDescent="0.25">
      <c r="A25" s="4">
        <v>8</v>
      </c>
      <c r="B25" s="4" t="s">
        <v>1177</v>
      </c>
      <c r="C25" s="4" t="s">
        <v>1193</v>
      </c>
      <c r="D25" s="4">
        <v>120</v>
      </c>
      <c r="E25" s="4">
        <v>120</v>
      </c>
      <c r="F25" s="4">
        <v>120</v>
      </c>
      <c r="G25" s="4">
        <v>75</v>
      </c>
      <c r="H25" s="4">
        <v>120</v>
      </c>
      <c r="I25" s="4">
        <v>5</v>
      </c>
      <c r="J25" s="4">
        <v>20</v>
      </c>
      <c r="K25" s="4" t="s">
        <v>1199</v>
      </c>
      <c r="L25" s="4">
        <v>0</v>
      </c>
      <c r="M25" s="4" t="s">
        <v>1194</v>
      </c>
      <c r="N25" s="4" t="s">
        <v>3522</v>
      </c>
      <c r="O25" s="4" t="s">
        <v>1622</v>
      </c>
      <c r="P25" s="23" t="s">
        <v>27</v>
      </c>
      <c r="Q25" s="23" t="s">
        <v>1169</v>
      </c>
    </row>
    <row r="26" spans="1:18" x14ac:dyDescent="0.25">
      <c r="A26" s="4">
        <v>9</v>
      </c>
      <c r="B26" s="4" t="s">
        <v>1195</v>
      </c>
      <c r="C26" s="4" t="s">
        <v>1196</v>
      </c>
      <c r="D26" s="4">
        <v>125</v>
      </c>
      <c r="E26" s="4">
        <v>100</v>
      </c>
      <c r="F26" s="4">
        <v>100</v>
      </c>
      <c r="G26" s="4">
        <v>200</v>
      </c>
      <c r="H26" s="4">
        <v>200</v>
      </c>
      <c r="I26" s="4">
        <v>1</v>
      </c>
      <c r="J26" s="4">
        <v>10</v>
      </c>
      <c r="K26" s="4" t="s">
        <v>1199</v>
      </c>
      <c r="L26" s="4">
        <v>0</v>
      </c>
      <c r="M26" s="4" t="s">
        <v>1194</v>
      </c>
      <c r="N26" s="4" t="s">
        <v>3521</v>
      </c>
      <c r="O26" s="4" t="s">
        <v>1623</v>
      </c>
      <c r="P26" s="23" t="s">
        <v>1113</v>
      </c>
      <c r="Q26" s="23" t="s">
        <v>1169</v>
      </c>
    </row>
    <row r="27" spans="1:18" x14ac:dyDescent="0.25">
      <c r="A27" s="4">
        <v>9</v>
      </c>
      <c r="B27" s="4" t="s">
        <v>1195</v>
      </c>
      <c r="C27" s="4" t="s">
        <v>1196</v>
      </c>
      <c r="D27" s="4">
        <v>125</v>
      </c>
      <c r="E27" s="4">
        <v>100</v>
      </c>
      <c r="F27" s="4">
        <v>100</v>
      </c>
      <c r="G27" s="4">
        <v>200</v>
      </c>
      <c r="H27" s="4">
        <v>200</v>
      </c>
      <c r="I27" s="4">
        <v>3</v>
      </c>
      <c r="J27" s="4">
        <v>30</v>
      </c>
      <c r="K27" s="4" t="s">
        <v>1199</v>
      </c>
      <c r="L27" s="4">
        <v>0</v>
      </c>
      <c r="M27" s="4" t="s">
        <v>1194</v>
      </c>
      <c r="N27" s="4" t="s">
        <v>3522</v>
      </c>
      <c r="O27" s="4" t="s">
        <v>1623</v>
      </c>
      <c r="P27" s="23" t="s">
        <v>1113</v>
      </c>
      <c r="Q27" s="23" t="s">
        <v>1169</v>
      </c>
    </row>
    <row r="28" spans="1:18" x14ac:dyDescent="0.25">
      <c r="A28" s="4">
        <v>10</v>
      </c>
      <c r="B28" s="4" t="s">
        <v>3350</v>
      </c>
      <c r="C28" s="4" t="s">
        <v>1197</v>
      </c>
      <c r="D28" s="4">
        <v>100</v>
      </c>
      <c r="E28" s="4">
        <v>100</v>
      </c>
      <c r="F28" s="4">
        <v>100</v>
      </c>
      <c r="G28" s="4">
        <v>100</v>
      </c>
      <c r="H28" s="4">
        <v>100</v>
      </c>
      <c r="I28" s="4">
        <v>0</v>
      </c>
      <c r="J28" s="4">
        <v>0</v>
      </c>
      <c r="K28" s="4" t="s">
        <v>1199</v>
      </c>
      <c r="L28" s="4">
        <v>0</v>
      </c>
      <c r="M28" s="4" t="s">
        <v>1194</v>
      </c>
      <c r="N28" s="4" t="s">
        <v>335</v>
      </c>
      <c r="O28" s="4" t="s">
        <v>1168</v>
      </c>
      <c r="P28" s="23"/>
      <c r="Q28" s="23" t="s">
        <v>1169</v>
      </c>
    </row>
    <row r="29" spans="1:18" x14ac:dyDescent="0.25">
      <c r="A29" s="4">
        <v>11</v>
      </c>
      <c r="B29" s="4" t="s">
        <v>2306</v>
      </c>
      <c r="C29" s="4" t="s">
        <v>1198</v>
      </c>
      <c r="D29" s="4">
        <v>150</v>
      </c>
      <c r="E29" s="4">
        <v>110</v>
      </c>
      <c r="F29" s="4">
        <v>100</v>
      </c>
      <c r="G29" s="4">
        <v>100</v>
      </c>
      <c r="H29" s="4">
        <v>110</v>
      </c>
      <c r="I29" s="4">
        <v>1</v>
      </c>
      <c r="J29" s="4">
        <v>80</v>
      </c>
      <c r="K29" s="4" t="s">
        <v>1199</v>
      </c>
      <c r="L29" s="4">
        <v>0</v>
      </c>
      <c r="M29" s="4" t="s">
        <v>1102</v>
      </c>
      <c r="N29" s="4" t="s">
        <v>3521</v>
      </c>
      <c r="O29" s="4" t="s">
        <v>1624</v>
      </c>
      <c r="P29" s="23" t="s">
        <v>700</v>
      </c>
      <c r="Q29" s="23" t="s">
        <v>1556</v>
      </c>
    </row>
    <row r="30" spans="1:18" x14ac:dyDescent="0.25">
      <c r="A30" s="4">
        <v>11</v>
      </c>
      <c r="B30" s="4" t="s">
        <v>2306</v>
      </c>
      <c r="C30" s="4" t="s">
        <v>1198</v>
      </c>
      <c r="D30" s="4">
        <v>150</v>
      </c>
      <c r="E30" s="4">
        <v>110</v>
      </c>
      <c r="F30" s="4">
        <v>100</v>
      </c>
      <c r="G30" s="4">
        <v>100</v>
      </c>
      <c r="H30" s="4">
        <v>110</v>
      </c>
      <c r="I30" s="4">
        <v>3</v>
      </c>
      <c r="J30" s="4">
        <v>100</v>
      </c>
      <c r="K30" s="4" t="s">
        <v>1199</v>
      </c>
      <c r="L30" s="4">
        <v>0</v>
      </c>
      <c r="M30" s="4" t="s">
        <v>1102</v>
      </c>
      <c r="N30" s="4" t="s">
        <v>3522</v>
      </c>
      <c r="O30" s="4" t="s">
        <v>1624</v>
      </c>
      <c r="P30" s="23" t="s">
        <v>700</v>
      </c>
      <c r="Q30" s="23" t="s">
        <v>1556</v>
      </c>
    </row>
    <row r="31" spans="1:18" s="179" customFormat="1" x14ac:dyDescent="0.25">
      <c r="A31" s="123"/>
      <c r="B31" s="123" t="s">
        <v>1200</v>
      </c>
      <c r="C31" s="123" t="s">
        <v>1201</v>
      </c>
      <c r="D31" s="123">
        <v>10</v>
      </c>
      <c r="E31" s="123">
        <v>10</v>
      </c>
      <c r="F31" s="123">
        <v>10</v>
      </c>
      <c r="G31" s="123">
        <v>10</v>
      </c>
      <c r="H31" s="123">
        <v>10</v>
      </c>
      <c r="I31" s="123">
        <v>0</v>
      </c>
      <c r="J31" s="123">
        <v>25</v>
      </c>
      <c r="K31" s="123"/>
      <c r="L31" s="123">
        <v>0</v>
      </c>
      <c r="M31" s="123" t="s">
        <v>1102</v>
      </c>
      <c r="N31" s="123" t="s">
        <v>335</v>
      </c>
      <c r="O31" s="123" t="s">
        <v>1625</v>
      </c>
      <c r="P31" s="126" t="s">
        <v>1823</v>
      </c>
      <c r="Q31" s="126" t="s">
        <v>2195</v>
      </c>
      <c r="R31" s="126"/>
    </row>
    <row r="32" spans="1:18" s="179" customFormat="1" x14ac:dyDescent="0.25">
      <c r="A32" s="123"/>
      <c r="B32" s="123" t="s">
        <v>1202</v>
      </c>
      <c r="C32" s="123" t="s">
        <v>1203</v>
      </c>
      <c r="D32" s="123">
        <v>15</v>
      </c>
      <c r="E32" s="123">
        <v>10</v>
      </c>
      <c r="F32" s="123">
        <v>10</v>
      </c>
      <c r="G32" s="123">
        <v>10</v>
      </c>
      <c r="H32" s="123">
        <v>10</v>
      </c>
      <c r="I32" s="123">
        <v>2</v>
      </c>
      <c r="J32" s="123">
        <v>25</v>
      </c>
      <c r="K32" s="123"/>
      <c r="L32" s="123">
        <v>0</v>
      </c>
      <c r="M32" s="123" t="s">
        <v>1102</v>
      </c>
      <c r="N32" s="123" t="s">
        <v>335</v>
      </c>
      <c r="O32" s="123" t="s">
        <v>1625</v>
      </c>
      <c r="P32" s="126" t="s">
        <v>1824</v>
      </c>
      <c r="Q32" s="126" t="s">
        <v>2195</v>
      </c>
      <c r="R32" s="126"/>
    </row>
    <row r="33" spans="1:18" s="179" customFormat="1" x14ac:dyDescent="0.25">
      <c r="A33" s="123"/>
      <c r="B33" s="123" t="s">
        <v>1204</v>
      </c>
      <c r="C33" s="123" t="s">
        <v>1205</v>
      </c>
      <c r="D33" s="123">
        <v>20</v>
      </c>
      <c r="E33" s="123">
        <v>10</v>
      </c>
      <c r="F33" s="123">
        <v>10</v>
      </c>
      <c r="G33" s="123">
        <v>20</v>
      </c>
      <c r="H33" s="123">
        <v>10</v>
      </c>
      <c r="I33" s="123">
        <v>0</v>
      </c>
      <c r="J33" s="123">
        <v>25</v>
      </c>
      <c r="K33" s="123"/>
      <c r="L33" s="123">
        <v>0</v>
      </c>
      <c r="M33" s="123" t="s">
        <v>1102</v>
      </c>
      <c r="N33" s="123" t="s">
        <v>335</v>
      </c>
      <c r="O33" s="123" t="s">
        <v>1626</v>
      </c>
      <c r="P33" s="126" t="s">
        <v>1113</v>
      </c>
      <c r="Q33" s="126" t="s">
        <v>2195</v>
      </c>
      <c r="R33" s="126"/>
    </row>
    <row r="34" spans="1:18" s="123" customFormat="1" x14ac:dyDescent="0.25">
      <c r="B34" s="123" t="s">
        <v>1206</v>
      </c>
      <c r="C34" s="123" t="s">
        <v>1207</v>
      </c>
      <c r="D34" s="123">
        <v>900</v>
      </c>
      <c r="E34" s="123">
        <v>900</v>
      </c>
      <c r="F34" s="123">
        <v>900</v>
      </c>
      <c r="G34" s="123">
        <v>1200</v>
      </c>
      <c r="H34" s="123">
        <v>1200</v>
      </c>
      <c r="I34" s="123">
        <v>3</v>
      </c>
      <c r="J34" s="123">
        <v>-10</v>
      </c>
      <c r="L34" s="123" t="s">
        <v>3291</v>
      </c>
      <c r="M34" s="123" t="s">
        <v>1102</v>
      </c>
      <c r="N34" s="123" t="s">
        <v>2310</v>
      </c>
      <c r="O34" s="123" t="s">
        <v>31</v>
      </c>
      <c r="P34" s="126" t="s">
        <v>32</v>
      </c>
      <c r="Q34" s="126" t="s">
        <v>1556</v>
      </c>
      <c r="R34" s="126"/>
    </row>
    <row r="35" spans="1:18" s="121" customFormat="1" x14ac:dyDescent="0.25">
      <c r="A35" s="4">
        <v>12</v>
      </c>
      <c r="B35" s="4" t="s">
        <v>1206</v>
      </c>
      <c r="C35" s="4" t="s">
        <v>1207</v>
      </c>
      <c r="D35" s="4">
        <v>200</v>
      </c>
      <c r="E35" s="4">
        <v>200</v>
      </c>
      <c r="F35" s="4">
        <v>200</v>
      </c>
      <c r="G35" s="4">
        <v>300</v>
      </c>
      <c r="H35" s="4">
        <v>300</v>
      </c>
      <c r="I35" s="4">
        <v>3</v>
      </c>
      <c r="J35" s="4">
        <v>-10</v>
      </c>
      <c r="K35" s="4"/>
      <c r="L35" s="4" t="s">
        <v>3293</v>
      </c>
      <c r="M35" s="4" t="s">
        <v>1102</v>
      </c>
      <c r="N35" s="4" t="s">
        <v>2310</v>
      </c>
      <c r="O35" s="4" t="s">
        <v>31</v>
      </c>
      <c r="P35" s="23" t="s">
        <v>32</v>
      </c>
      <c r="Q35" s="23" t="s">
        <v>1556</v>
      </c>
      <c r="R35" s="23"/>
    </row>
    <row r="36" spans="1:18" s="121" customFormat="1" x14ac:dyDescent="0.25">
      <c r="A36" s="4">
        <v>13</v>
      </c>
      <c r="B36" s="4" t="s">
        <v>1206</v>
      </c>
      <c r="C36" s="4" t="s">
        <v>1207</v>
      </c>
      <c r="D36" s="4">
        <v>400</v>
      </c>
      <c r="E36" s="4">
        <v>400</v>
      </c>
      <c r="F36" s="4">
        <v>400</v>
      </c>
      <c r="G36" s="4">
        <v>600</v>
      </c>
      <c r="H36" s="4">
        <v>600</v>
      </c>
      <c r="I36" s="4">
        <v>3</v>
      </c>
      <c r="J36" s="4">
        <v>-10</v>
      </c>
      <c r="K36" s="4"/>
      <c r="L36" s="4" t="s">
        <v>3070</v>
      </c>
      <c r="M36" s="4" t="s">
        <v>1102</v>
      </c>
      <c r="N36" s="4" t="s">
        <v>2310</v>
      </c>
      <c r="O36" s="4" t="s">
        <v>31</v>
      </c>
      <c r="P36" s="23" t="s">
        <v>32</v>
      </c>
      <c r="Q36" s="23" t="s">
        <v>1556</v>
      </c>
      <c r="R36" s="23"/>
    </row>
    <row r="37" spans="1:18" s="121" customFormat="1" x14ac:dyDescent="0.25">
      <c r="A37" s="4">
        <v>14</v>
      </c>
      <c r="B37" s="4" t="s">
        <v>1206</v>
      </c>
      <c r="C37" s="4" t="s">
        <v>1207</v>
      </c>
      <c r="D37" s="4">
        <v>600</v>
      </c>
      <c r="E37" s="4">
        <v>600</v>
      </c>
      <c r="F37" s="4">
        <v>600</v>
      </c>
      <c r="G37" s="4">
        <v>900</v>
      </c>
      <c r="H37" s="4">
        <v>900</v>
      </c>
      <c r="I37" s="4">
        <v>3</v>
      </c>
      <c r="J37" s="4">
        <v>-10</v>
      </c>
      <c r="K37" s="4"/>
      <c r="L37" s="4" t="s">
        <v>3071</v>
      </c>
      <c r="M37" s="4" t="s">
        <v>1102</v>
      </c>
      <c r="N37" s="4" t="s">
        <v>2310</v>
      </c>
      <c r="O37" s="4" t="s">
        <v>31</v>
      </c>
      <c r="P37" s="23" t="s">
        <v>32</v>
      </c>
      <c r="Q37" s="23" t="s">
        <v>1556</v>
      </c>
      <c r="R37" s="23"/>
    </row>
    <row r="38" spans="1:18" s="121" customFormat="1" x14ac:dyDescent="0.25">
      <c r="A38" s="4">
        <v>15</v>
      </c>
      <c r="B38" s="4" t="s">
        <v>1206</v>
      </c>
      <c r="C38" s="4" t="s">
        <v>1207</v>
      </c>
      <c r="D38" s="4">
        <v>800</v>
      </c>
      <c r="E38" s="4">
        <v>800</v>
      </c>
      <c r="F38" s="4">
        <v>800</v>
      </c>
      <c r="G38" s="4">
        <v>1200</v>
      </c>
      <c r="H38" s="4">
        <v>1200</v>
      </c>
      <c r="I38" s="4">
        <v>3</v>
      </c>
      <c r="J38" s="4">
        <v>-10</v>
      </c>
      <c r="K38" s="4"/>
      <c r="L38" s="4" t="s">
        <v>3072</v>
      </c>
      <c r="M38" s="4" t="s">
        <v>1102</v>
      </c>
      <c r="N38" s="4" t="s">
        <v>2310</v>
      </c>
      <c r="O38" s="4" t="s">
        <v>31</v>
      </c>
      <c r="P38" s="23" t="s">
        <v>32</v>
      </c>
      <c r="Q38" s="23" t="s">
        <v>1556</v>
      </c>
      <c r="R38" s="23"/>
    </row>
    <row r="39" spans="1:18" s="121" customFormat="1" x14ac:dyDescent="0.25">
      <c r="A39" s="4">
        <v>16</v>
      </c>
      <c r="B39" s="4" t="s">
        <v>1206</v>
      </c>
      <c r="C39" s="4" t="s">
        <v>1207</v>
      </c>
      <c r="D39" s="4">
        <v>1200</v>
      </c>
      <c r="E39" s="4">
        <v>1200</v>
      </c>
      <c r="F39" s="4">
        <v>1200</v>
      </c>
      <c r="G39" s="4">
        <v>1800</v>
      </c>
      <c r="H39" s="4">
        <v>1800</v>
      </c>
      <c r="I39" s="4">
        <v>3</v>
      </c>
      <c r="J39" s="4">
        <v>-10</v>
      </c>
      <c r="K39" s="4"/>
      <c r="L39" s="4" t="s">
        <v>3073</v>
      </c>
      <c r="M39" s="4" t="s">
        <v>1102</v>
      </c>
      <c r="N39" s="4" t="s">
        <v>2310</v>
      </c>
      <c r="O39" s="4" t="s">
        <v>31</v>
      </c>
      <c r="P39" s="23" t="s">
        <v>32</v>
      </c>
      <c r="Q39" s="23" t="s">
        <v>1556</v>
      </c>
      <c r="R39" s="23"/>
    </row>
    <row r="40" spans="1:18" s="121" customFormat="1" x14ac:dyDescent="0.25">
      <c r="A40" s="4">
        <v>17</v>
      </c>
      <c r="B40" s="4" t="s">
        <v>1206</v>
      </c>
      <c r="C40" s="4" t="s">
        <v>1207</v>
      </c>
      <c r="D40" s="4">
        <v>1600</v>
      </c>
      <c r="E40" s="4">
        <v>1600</v>
      </c>
      <c r="F40" s="4">
        <v>1600</v>
      </c>
      <c r="G40" s="4">
        <v>2400</v>
      </c>
      <c r="H40" s="4">
        <v>2400</v>
      </c>
      <c r="I40" s="4">
        <v>3</v>
      </c>
      <c r="J40" s="4">
        <v>-10</v>
      </c>
      <c r="K40" s="4"/>
      <c r="L40" s="4" t="s">
        <v>3074</v>
      </c>
      <c r="M40" s="4" t="s">
        <v>1102</v>
      </c>
      <c r="N40" s="4" t="s">
        <v>2310</v>
      </c>
      <c r="O40" s="4" t="s">
        <v>31</v>
      </c>
      <c r="P40" s="23" t="s">
        <v>32</v>
      </c>
      <c r="Q40" s="23" t="s">
        <v>1556</v>
      </c>
      <c r="R40" s="23"/>
    </row>
    <row r="41" spans="1:18" s="121" customFormat="1" x14ac:dyDescent="0.25">
      <c r="A41" s="4">
        <v>18</v>
      </c>
      <c r="B41" s="4" t="s">
        <v>1206</v>
      </c>
      <c r="C41" s="4" t="s">
        <v>1207</v>
      </c>
      <c r="D41" s="4">
        <v>2333</v>
      </c>
      <c r="E41" s="4">
        <v>2333</v>
      </c>
      <c r="F41" s="4">
        <v>2333</v>
      </c>
      <c r="G41" s="4">
        <v>3500</v>
      </c>
      <c r="H41" s="4">
        <v>3500</v>
      </c>
      <c r="I41" s="4">
        <v>3</v>
      </c>
      <c r="J41" s="4">
        <v>-10</v>
      </c>
      <c r="K41" s="4"/>
      <c r="L41" s="4" t="s">
        <v>3075</v>
      </c>
      <c r="M41" s="4" t="s">
        <v>1102</v>
      </c>
      <c r="N41" s="4" t="s">
        <v>2310</v>
      </c>
      <c r="O41" s="4" t="s">
        <v>31</v>
      </c>
      <c r="P41" s="23" t="s">
        <v>32</v>
      </c>
      <c r="Q41" s="23" t="s">
        <v>1556</v>
      </c>
      <c r="R41" s="23"/>
    </row>
    <row r="42" spans="1:18" s="121" customFormat="1" x14ac:dyDescent="0.25">
      <c r="A42" s="4">
        <v>19</v>
      </c>
      <c r="B42" s="4" t="s">
        <v>1206</v>
      </c>
      <c r="C42" s="4" t="s">
        <v>1207</v>
      </c>
      <c r="D42" s="4">
        <v>4666</v>
      </c>
      <c r="E42" s="4">
        <v>4666</v>
      </c>
      <c r="F42" s="4">
        <v>4666</v>
      </c>
      <c r="G42" s="4">
        <v>7000</v>
      </c>
      <c r="H42" s="4">
        <v>7000</v>
      </c>
      <c r="I42" s="4">
        <v>3</v>
      </c>
      <c r="J42" s="4">
        <v>-10</v>
      </c>
      <c r="K42" s="4"/>
      <c r="L42" s="4" t="s">
        <v>3294</v>
      </c>
      <c r="M42" s="4" t="s">
        <v>1102</v>
      </c>
      <c r="N42" s="4" t="s">
        <v>2310</v>
      </c>
      <c r="O42" s="4" t="s">
        <v>31</v>
      </c>
      <c r="P42" s="23" t="s">
        <v>32</v>
      </c>
      <c r="Q42" s="23" t="s">
        <v>1556</v>
      </c>
      <c r="R42" s="23"/>
    </row>
    <row r="43" spans="1:18" x14ac:dyDescent="0.25">
      <c r="A43" s="4">
        <v>20</v>
      </c>
      <c r="B43" s="4" t="s">
        <v>1208</v>
      </c>
      <c r="C43" s="4" t="s">
        <v>1209</v>
      </c>
      <c r="D43" s="4">
        <v>50</v>
      </c>
      <c r="E43" s="4">
        <v>50</v>
      </c>
      <c r="F43" s="4">
        <v>50</v>
      </c>
      <c r="G43" s="4">
        <v>45</v>
      </c>
      <c r="H43" s="4">
        <v>50</v>
      </c>
      <c r="I43" s="4">
        <v>-1</v>
      </c>
      <c r="J43" s="4">
        <v>15</v>
      </c>
      <c r="L43" s="4">
        <v>0</v>
      </c>
      <c r="M43" s="4" t="s">
        <v>1102</v>
      </c>
      <c r="N43" s="4" t="s">
        <v>2102</v>
      </c>
      <c r="O43" s="4" t="s">
        <v>1168</v>
      </c>
      <c r="P43" s="23"/>
      <c r="Q43" s="23" t="s">
        <v>1169</v>
      </c>
    </row>
    <row r="44" spans="1:18" x14ac:dyDescent="0.25">
      <c r="A44" s="4">
        <v>21</v>
      </c>
      <c r="B44" s="4" t="s">
        <v>3345</v>
      </c>
      <c r="C44" s="4" t="s">
        <v>1197</v>
      </c>
      <c r="D44" s="4">
        <v>100</v>
      </c>
      <c r="E44" s="4">
        <v>100</v>
      </c>
      <c r="F44" s="4">
        <v>100</v>
      </c>
      <c r="G44" s="4">
        <v>100</v>
      </c>
      <c r="H44" s="4">
        <v>100</v>
      </c>
      <c r="I44" s="4">
        <v>0</v>
      </c>
      <c r="J44" s="4">
        <v>0</v>
      </c>
      <c r="L44" s="4">
        <v>0</v>
      </c>
      <c r="M44" s="4" t="s">
        <v>1102</v>
      </c>
      <c r="N44" s="4" t="s">
        <v>2102</v>
      </c>
      <c r="O44" s="4" t="s">
        <v>1168</v>
      </c>
      <c r="P44" s="23"/>
      <c r="Q44" s="23" t="s">
        <v>1169</v>
      </c>
    </row>
    <row r="45" spans="1:18" x14ac:dyDescent="0.25">
      <c r="A45" s="4">
        <v>22</v>
      </c>
      <c r="B45" s="4" t="s">
        <v>1210</v>
      </c>
      <c r="C45" s="4" t="s">
        <v>1193</v>
      </c>
      <c r="D45" s="4">
        <v>120</v>
      </c>
      <c r="E45" s="4">
        <v>120</v>
      </c>
      <c r="F45" s="4">
        <v>120</v>
      </c>
      <c r="G45" s="4">
        <v>90</v>
      </c>
      <c r="H45" s="4">
        <v>120</v>
      </c>
      <c r="I45" s="4">
        <v>2</v>
      </c>
      <c r="J45" s="4">
        <v>15</v>
      </c>
      <c r="L45" s="4">
        <v>0</v>
      </c>
      <c r="M45" s="4" t="s">
        <v>1102</v>
      </c>
      <c r="N45" s="4" t="s">
        <v>3521</v>
      </c>
      <c r="O45" s="4" t="s">
        <v>29</v>
      </c>
      <c r="P45" s="23" t="s">
        <v>1823</v>
      </c>
      <c r="Q45" s="23" t="s">
        <v>1169</v>
      </c>
    </row>
    <row r="46" spans="1:18" x14ac:dyDescent="0.25">
      <c r="A46" s="4">
        <v>22</v>
      </c>
      <c r="B46" s="4" t="s">
        <v>1210</v>
      </c>
      <c r="C46" s="4" t="s">
        <v>1193</v>
      </c>
      <c r="D46" s="4">
        <v>120</v>
      </c>
      <c r="E46" s="4">
        <v>120</v>
      </c>
      <c r="F46" s="4">
        <v>120</v>
      </c>
      <c r="G46" s="4">
        <v>90</v>
      </c>
      <c r="H46" s="4">
        <v>120</v>
      </c>
      <c r="I46" s="4">
        <v>4</v>
      </c>
      <c r="J46" s="4">
        <v>35</v>
      </c>
      <c r="L46" s="4">
        <v>0</v>
      </c>
      <c r="M46" s="4" t="s">
        <v>1102</v>
      </c>
      <c r="N46" s="4" t="s">
        <v>3522</v>
      </c>
      <c r="O46" s="4" t="s">
        <v>29</v>
      </c>
      <c r="P46" s="23" t="s">
        <v>1823</v>
      </c>
      <c r="Q46" s="23" t="s">
        <v>1169</v>
      </c>
    </row>
    <row r="47" spans="1:18" x14ac:dyDescent="0.25">
      <c r="A47" s="4">
        <v>23</v>
      </c>
      <c r="B47" s="4" t="s">
        <v>1211</v>
      </c>
      <c r="C47" s="4" t="s">
        <v>1212</v>
      </c>
      <c r="D47" s="4">
        <v>150</v>
      </c>
      <c r="E47" s="4">
        <v>125</v>
      </c>
      <c r="F47" s="4">
        <v>125</v>
      </c>
      <c r="G47" s="4">
        <v>130</v>
      </c>
      <c r="H47" s="4">
        <v>125</v>
      </c>
      <c r="I47" s="4">
        <v>1</v>
      </c>
      <c r="J47" s="4">
        <v>0</v>
      </c>
      <c r="L47" s="4">
        <v>0</v>
      </c>
      <c r="M47" s="4" t="s">
        <v>1102</v>
      </c>
      <c r="N47" s="4" t="s">
        <v>335</v>
      </c>
      <c r="O47" s="4" t="s">
        <v>30</v>
      </c>
      <c r="P47" s="23" t="s">
        <v>700</v>
      </c>
      <c r="Q47" s="23" t="s">
        <v>1169</v>
      </c>
    </row>
    <row r="48" spans="1:18" x14ac:dyDescent="0.25">
      <c r="A48" s="4">
        <v>23</v>
      </c>
      <c r="B48" s="4" t="s">
        <v>1211</v>
      </c>
      <c r="C48" s="4" t="s">
        <v>1212</v>
      </c>
      <c r="D48" s="4">
        <v>150</v>
      </c>
      <c r="E48" s="4">
        <v>125</v>
      </c>
      <c r="F48" s="4">
        <v>125</v>
      </c>
      <c r="G48" s="4">
        <v>130</v>
      </c>
      <c r="H48" s="4">
        <v>125</v>
      </c>
      <c r="I48" s="4">
        <v>3</v>
      </c>
      <c r="J48" s="4">
        <v>20</v>
      </c>
      <c r="L48" s="4">
        <v>0</v>
      </c>
      <c r="M48" s="4" t="s">
        <v>1102</v>
      </c>
      <c r="N48" s="4" t="s">
        <v>335</v>
      </c>
      <c r="O48" s="4" t="s">
        <v>30</v>
      </c>
      <c r="P48" s="23" t="s">
        <v>700</v>
      </c>
      <c r="Q48" s="23" t="s">
        <v>1169</v>
      </c>
    </row>
    <row r="49" spans="1:17" x14ac:dyDescent="0.25">
      <c r="A49" s="4">
        <v>24</v>
      </c>
      <c r="B49" s="4" t="s">
        <v>1220</v>
      </c>
      <c r="C49" s="4" t="s">
        <v>1221</v>
      </c>
      <c r="D49" s="4">
        <v>500</v>
      </c>
      <c r="E49" s="4">
        <v>550</v>
      </c>
      <c r="F49" s="4">
        <v>100</v>
      </c>
      <c r="G49" s="4">
        <v>750</v>
      </c>
      <c r="H49" s="4">
        <v>800</v>
      </c>
      <c r="I49" s="4">
        <v>-1</v>
      </c>
      <c r="J49" s="4">
        <v>0</v>
      </c>
      <c r="K49" s="4" t="s">
        <v>1199</v>
      </c>
      <c r="L49" s="4">
        <v>0</v>
      </c>
      <c r="M49" s="4" t="s">
        <v>1102</v>
      </c>
      <c r="N49" s="4" t="s">
        <v>3521</v>
      </c>
      <c r="O49" s="4" t="s">
        <v>30</v>
      </c>
      <c r="P49" s="23" t="s">
        <v>1110</v>
      </c>
      <c r="Q49" s="23" t="s">
        <v>1169</v>
      </c>
    </row>
    <row r="50" spans="1:17" x14ac:dyDescent="0.25">
      <c r="A50" s="4">
        <v>24</v>
      </c>
      <c r="B50" s="4" t="s">
        <v>1220</v>
      </c>
      <c r="C50" s="4" t="s">
        <v>1221</v>
      </c>
      <c r="D50" s="4">
        <v>500</v>
      </c>
      <c r="E50" s="4">
        <v>550</v>
      </c>
      <c r="F50" s="4">
        <v>100</v>
      </c>
      <c r="G50" s="4">
        <v>750</v>
      </c>
      <c r="H50" s="4">
        <v>800</v>
      </c>
      <c r="I50" s="4">
        <v>1</v>
      </c>
      <c r="J50" s="4">
        <v>20</v>
      </c>
      <c r="K50" s="4" t="s">
        <v>1199</v>
      </c>
      <c r="L50" s="4">
        <v>0</v>
      </c>
      <c r="M50" s="4" t="s">
        <v>1102</v>
      </c>
      <c r="N50" s="4" t="s">
        <v>3522</v>
      </c>
      <c r="O50" s="4" t="s">
        <v>30</v>
      </c>
      <c r="P50" s="23" t="s">
        <v>1110</v>
      </c>
      <c r="Q50" s="23" t="s">
        <v>1169</v>
      </c>
    </row>
    <row r="51" spans="1:17" x14ac:dyDescent="0.25">
      <c r="A51" s="4">
        <v>38</v>
      </c>
      <c r="B51" s="4" t="s">
        <v>1222</v>
      </c>
      <c r="C51" s="4" t="s">
        <v>1166</v>
      </c>
      <c r="D51" s="4">
        <v>125</v>
      </c>
      <c r="E51" s="4">
        <v>50</v>
      </c>
      <c r="F51" s="4">
        <v>50</v>
      </c>
      <c r="G51" s="4">
        <v>75</v>
      </c>
      <c r="H51" s="4">
        <v>150</v>
      </c>
      <c r="I51" s="4">
        <v>0</v>
      </c>
      <c r="J51" s="4">
        <v>0</v>
      </c>
      <c r="L51" s="4">
        <v>0</v>
      </c>
      <c r="M51" s="4" t="s">
        <v>1224</v>
      </c>
      <c r="N51" s="4" t="s">
        <v>335</v>
      </c>
      <c r="O51" s="4" t="s">
        <v>29</v>
      </c>
      <c r="P51" s="23" t="s">
        <v>1823</v>
      </c>
      <c r="Q51" s="23" t="s">
        <v>1169</v>
      </c>
    </row>
    <row r="52" spans="1:17" x14ac:dyDescent="0.25">
      <c r="A52" s="4">
        <v>39</v>
      </c>
      <c r="B52" s="4" t="s">
        <v>1223</v>
      </c>
      <c r="C52" s="4" t="s">
        <v>1209</v>
      </c>
      <c r="D52" s="4">
        <v>50</v>
      </c>
      <c r="E52" s="4">
        <v>50</v>
      </c>
      <c r="F52" s="4">
        <v>50</v>
      </c>
      <c r="G52" s="4">
        <v>50</v>
      </c>
      <c r="H52" s="4">
        <v>50</v>
      </c>
      <c r="I52" s="4">
        <v>0</v>
      </c>
      <c r="J52" s="4">
        <v>10</v>
      </c>
      <c r="L52" s="4">
        <v>100</v>
      </c>
      <c r="M52" s="4" t="s">
        <v>1102</v>
      </c>
      <c r="N52" s="4" t="s">
        <v>2311</v>
      </c>
      <c r="O52" s="4" t="s">
        <v>1168</v>
      </c>
      <c r="Q52" s="23" t="s">
        <v>1169</v>
      </c>
    </row>
    <row r="53" spans="1:17" x14ac:dyDescent="0.25">
      <c r="A53" s="4">
        <v>40</v>
      </c>
      <c r="B53" s="4" t="s">
        <v>3346</v>
      </c>
      <c r="C53" s="4" t="s">
        <v>1197</v>
      </c>
      <c r="D53" s="4">
        <v>100</v>
      </c>
      <c r="E53" s="4">
        <v>100</v>
      </c>
      <c r="F53" s="4">
        <v>100</v>
      </c>
      <c r="G53" s="4">
        <v>100</v>
      </c>
      <c r="H53" s="4">
        <v>100</v>
      </c>
      <c r="I53" s="4">
        <v>1</v>
      </c>
      <c r="J53" s="4">
        <v>10</v>
      </c>
      <c r="L53" s="4">
        <v>100</v>
      </c>
      <c r="M53" s="4" t="s">
        <v>1102</v>
      </c>
      <c r="N53" s="4" t="s">
        <v>2311</v>
      </c>
      <c r="O53" s="4" t="s">
        <v>1168</v>
      </c>
      <c r="Q53" s="23" t="s">
        <v>1169</v>
      </c>
    </row>
    <row r="54" spans="1:17" x14ac:dyDescent="0.25">
      <c r="A54" s="4">
        <v>41</v>
      </c>
      <c r="B54" s="4" t="s">
        <v>1225</v>
      </c>
      <c r="C54" s="4" t="s">
        <v>1226</v>
      </c>
      <c r="D54" s="4">
        <v>150</v>
      </c>
      <c r="E54" s="4">
        <v>150</v>
      </c>
      <c r="F54" s="4">
        <v>150</v>
      </c>
      <c r="G54" s="4">
        <v>150</v>
      </c>
      <c r="H54" s="4">
        <v>150</v>
      </c>
      <c r="I54" s="4">
        <v>2</v>
      </c>
      <c r="J54" s="4">
        <v>15</v>
      </c>
      <c r="L54" s="4">
        <v>200</v>
      </c>
      <c r="M54" s="4" t="s">
        <v>1102</v>
      </c>
      <c r="N54" s="4" t="s">
        <v>2311</v>
      </c>
      <c r="O54" s="4" t="s">
        <v>1168</v>
      </c>
      <c r="Q54" s="23" t="s">
        <v>1169</v>
      </c>
    </row>
    <row r="55" spans="1:17" x14ac:dyDescent="0.25">
      <c r="A55" s="4">
        <v>42</v>
      </c>
      <c r="B55" s="4" t="s">
        <v>1228</v>
      </c>
      <c r="C55" s="4" t="s">
        <v>1227</v>
      </c>
      <c r="D55" s="4">
        <v>200</v>
      </c>
      <c r="E55" s="4">
        <v>200</v>
      </c>
      <c r="F55" s="4">
        <v>200</v>
      </c>
      <c r="G55" s="4">
        <v>250</v>
      </c>
      <c r="H55" s="4">
        <v>250</v>
      </c>
      <c r="I55" s="4">
        <v>3</v>
      </c>
      <c r="J55" s="4">
        <v>25</v>
      </c>
      <c r="L55" s="4">
        <v>400</v>
      </c>
      <c r="M55" s="4" t="s">
        <v>1102</v>
      </c>
      <c r="N55" s="4" t="s">
        <v>2311</v>
      </c>
      <c r="O55" s="4" t="s">
        <v>1168</v>
      </c>
      <c r="Q55" s="23" t="s">
        <v>1169</v>
      </c>
    </row>
    <row r="56" spans="1:17" x14ac:dyDescent="0.25">
      <c r="A56" s="4">
        <v>43</v>
      </c>
      <c r="B56" s="4" t="s">
        <v>1229</v>
      </c>
      <c r="C56" s="4" t="s">
        <v>1230</v>
      </c>
      <c r="D56" s="4">
        <v>300</v>
      </c>
      <c r="E56" s="4">
        <v>300</v>
      </c>
      <c r="F56" s="4">
        <v>300</v>
      </c>
      <c r="G56" s="4">
        <v>400</v>
      </c>
      <c r="H56" s="4">
        <v>400</v>
      </c>
      <c r="I56" s="4">
        <v>4</v>
      </c>
      <c r="J56" s="4">
        <v>35</v>
      </c>
      <c r="L56" s="4">
        <v>600</v>
      </c>
      <c r="M56" s="4" t="s">
        <v>1102</v>
      </c>
      <c r="N56" s="4" t="s">
        <v>2311</v>
      </c>
      <c r="O56" s="4" t="s">
        <v>1168</v>
      </c>
      <c r="Q56" s="23" t="s">
        <v>1169</v>
      </c>
    </row>
    <row r="57" spans="1:17" x14ac:dyDescent="0.25">
      <c r="A57" s="4">
        <v>44</v>
      </c>
      <c r="B57" s="4" t="s">
        <v>1231</v>
      </c>
      <c r="C57" s="4" t="s">
        <v>1209</v>
      </c>
      <c r="D57" s="4">
        <v>50</v>
      </c>
      <c r="E57" s="4">
        <v>50</v>
      </c>
      <c r="F57" s="4">
        <v>50</v>
      </c>
      <c r="G57" s="4">
        <v>50</v>
      </c>
      <c r="H57" s="4">
        <v>50</v>
      </c>
      <c r="I57" s="4">
        <v>1</v>
      </c>
      <c r="J57" s="4">
        <v>30</v>
      </c>
      <c r="L57" s="4">
        <v>0</v>
      </c>
      <c r="M57" s="4" t="s">
        <v>1102</v>
      </c>
      <c r="N57" s="4" t="s">
        <v>2312</v>
      </c>
      <c r="O57" s="4" t="s">
        <v>1168</v>
      </c>
      <c r="Q57" s="23" t="s">
        <v>1169</v>
      </c>
    </row>
    <row r="58" spans="1:17" x14ac:dyDescent="0.25">
      <c r="A58" s="4">
        <v>45</v>
      </c>
      <c r="B58" s="4" t="s">
        <v>3347</v>
      </c>
      <c r="C58" s="4" t="s">
        <v>1197</v>
      </c>
      <c r="D58" s="4">
        <v>100</v>
      </c>
      <c r="E58" s="4">
        <v>100</v>
      </c>
      <c r="F58" s="4">
        <v>100</v>
      </c>
      <c r="G58" s="4">
        <v>100</v>
      </c>
      <c r="H58" s="4">
        <v>100</v>
      </c>
      <c r="I58" s="4">
        <v>1</v>
      </c>
      <c r="J58" s="4">
        <v>30</v>
      </c>
      <c r="K58" s="4" t="s">
        <v>1199</v>
      </c>
      <c r="L58" s="4">
        <v>0</v>
      </c>
      <c r="M58" s="4" t="s">
        <v>1102</v>
      </c>
      <c r="N58" s="4" t="s">
        <v>2312</v>
      </c>
      <c r="O58" s="4" t="s">
        <v>1168</v>
      </c>
      <c r="Q58" s="23" t="s">
        <v>1169</v>
      </c>
    </row>
    <row r="59" spans="1:17" x14ac:dyDescent="0.25">
      <c r="A59" s="4">
        <v>46</v>
      </c>
      <c r="B59" s="4" t="s">
        <v>1232</v>
      </c>
      <c r="C59" s="4" t="s">
        <v>1226</v>
      </c>
      <c r="D59" s="4">
        <v>125</v>
      </c>
      <c r="E59" s="4">
        <v>125</v>
      </c>
      <c r="F59" s="4">
        <v>125</v>
      </c>
      <c r="G59" s="4">
        <v>150</v>
      </c>
      <c r="H59" s="4">
        <v>150</v>
      </c>
      <c r="I59" s="4">
        <v>2</v>
      </c>
      <c r="J59" s="4">
        <v>30</v>
      </c>
      <c r="L59" s="4">
        <v>80</v>
      </c>
      <c r="M59" s="4" t="s">
        <v>1102</v>
      </c>
      <c r="N59" s="4" t="s">
        <v>2312</v>
      </c>
      <c r="O59" s="4" t="s">
        <v>1168</v>
      </c>
      <c r="Q59" s="23" t="s">
        <v>1169</v>
      </c>
    </row>
    <row r="60" spans="1:17" x14ac:dyDescent="0.25">
      <c r="A60" s="4">
        <v>47</v>
      </c>
      <c r="B60" s="4" t="s">
        <v>1233</v>
      </c>
      <c r="C60" s="4" t="s">
        <v>1227</v>
      </c>
      <c r="D60" s="4">
        <v>150</v>
      </c>
      <c r="E60" s="4">
        <v>150</v>
      </c>
      <c r="F60" s="4">
        <v>150</v>
      </c>
      <c r="G60" s="4">
        <v>200</v>
      </c>
      <c r="H60" s="4">
        <v>200</v>
      </c>
      <c r="I60" s="4">
        <v>3</v>
      </c>
      <c r="J60" s="4">
        <v>30</v>
      </c>
      <c r="L60" s="4">
        <v>120</v>
      </c>
      <c r="M60" s="4" t="s">
        <v>1102</v>
      </c>
      <c r="N60" s="4" t="s">
        <v>2312</v>
      </c>
      <c r="O60" s="4" t="s">
        <v>1168</v>
      </c>
      <c r="Q60" s="23" t="s">
        <v>1169</v>
      </c>
    </row>
    <row r="61" spans="1:17" x14ac:dyDescent="0.25">
      <c r="A61" s="4">
        <v>48</v>
      </c>
      <c r="B61" s="4" t="s">
        <v>1234</v>
      </c>
      <c r="C61" s="4" t="s">
        <v>1235</v>
      </c>
      <c r="D61" s="4">
        <v>175</v>
      </c>
      <c r="E61" s="4">
        <v>175</v>
      </c>
      <c r="F61" s="4">
        <v>175</v>
      </c>
      <c r="G61" s="4">
        <v>250</v>
      </c>
      <c r="H61" s="4">
        <v>250</v>
      </c>
      <c r="I61" s="4">
        <v>4</v>
      </c>
      <c r="J61" s="4">
        <v>30</v>
      </c>
      <c r="L61" s="4">
        <v>170</v>
      </c>
      <c r="M61" s="4" t="s">
        <v>1102</v>
      </c>
      <c r="N61" s="4" t="s">
        <v>2312</v>
      </c>
      <c r="O61" s="4" t="s">
        <v>1168</v>
      </c>
      <c r="Q61" s="23" t="s">
        <v>1169</v>
      </c>
    </row>
    <row r="62" spans="1:17" x14ac:dyDescent="0.25">
      <c r="A62" s="4">
        <v>49</v>
      </c>
      <c r="B62" s="4" t="s">
        <v>1236</v>
      </c>
      <c r="C62" s="4" t="s">
        <v>1230</v>
      </c>
      <c r="D62" s="4">
        <v>200</v>
      </c>
      <c r="E62" s="4">
        <v>200</v>
      </c>
      <c r="F62" s="4">
        <v>200</v>
      </c>
      <c r="G62" s="4">
        <v>300</v>
      </c>
      <c r="H62" s="4">
        <v>300</v>
      </c>
      <c r="I62" s="4">
        <v>5</v>
      </c>
      <c r="J62" s="4">
        <v>30</v>
      </c>
      <c r="L62" s="4">
        <v>200</v>
      </c>
      <c r="M62" s="4" t="s">
        <v>1102</v>
      </c>
      <c r="N62" s="4" t="s">
        <v>2312</v>
      </c>
      <c r="O62" s="4" t="s">
        <v>1168</v>
      </c>
      <c r="Q62" s="23" t="s">
        <v>1169</v>
      </c>
    </row>
    <row r="63" spans="1:17" x14ac:dyDescent="0.25">
      <c r="A63" s="4">
        <v>50</v>
      </c>
      <c r="B63" s="4" t="s">
        <v>3348</v>
      </c>
      <c r="C63" s="4" t="s">
        <v>1197</v>
      </c>
      <c r="D63" s="4">
        <v>100</v>
      </c>
      <c r="E63" s="4">
        <v>100</v>
      </c>
      <c r="F63" s="4">
        <v>100</v>
      </c>
      <c r="G63" s="4">
        <v>100</v>
      </c>
      <c r="H63" s="4">
        <v>100</v>
      </c>
      <c r="I63" s="4">
        <v>1</v>
      </c>
      <c r="J63" s="4">
        <v>30</v>
      </c>
      <c r="L63" s="4">
        <v>0</v>
      </c>
      <c r="M63" s="4" t="s">
        <v>1102</v>
      </c>
      <c r="N63" s="4" t="s">
        <v>2313</v>
      </c>
      <c r="O63" s="4" t="s">
        <v>1168</v>
      </c>
      <c r="Q63" s="23" t="s">
        <v>1169</v>
      </c>
    </row>
    <row r="64" spans="1:17" x14ac:dyDescent="0.25">
      <c r="A64" s="4">
        <v>51</v>
      </c>
      <c r="B64" s="4" t="s">
        <v>1237</v>
      </c>
      <c r="C64" s="4" t="s">
        <v>1226</v>
      </c>
      <c r="D64" s="4">
        <v>200</v>
      </c>
      <c r="E64" s="4">
        <v>200</v>
      </c>
      <c r="F64" s="4">
        <v>200</v>
      </c>
      <c r="G64" s="4">
        <v>300</v>
      </c>
      <c r="H64" s="4">
        <v>300</v>
      </c>
      <c r="I64" s="4">
        <v>2</v>
      </c>
      <c r="J64" s="4">
        <v>30</v>
      </c>
      <c r="L64" s="4">
        <v>0</v>
      </c>
      <c r="M64" s="4" t="s">
        <v>1102</v>
      </c>
      <c r="N64" s="4" t="s">
        <v>2313</v>
      </c>
      <c r="O64" s="4" t="s">
        <v>1168</v>
      </c>
      <c r="Q64" s="23" t="s">
        <v>1169</v>
      </c>
    </row>
    <row r="65" spans="1:18" x14ac:dyDescent="0.25">
      <c r="A65" s="4">
        <v>52</v>
      </c>
      <c r="B65" s="4" t="s">
        <v>1238</v>
      </c>
      <c r="C65" s="4" t="s">
        <v>1227</v>
      </c>
      <c r="D65" s="4">
        <v>300</v>
      </c>
      <c r="E65" s="4">
        <v>300</v>
      </c>
      <c r="F65" s="4">
        <v>300</v>
      </c>
      <c r="G65" s="4">
        <v>450</v>
      </c>
      <c r="H65" s="4">
        <v>450</v>
      </c>
      <c r="I65" s="4">
        <v>3</v>
      </c>
      <c r="J65" s="4">
        <v>30</v>
      </c>
      <c r="L65" s="4">
        <v>1500</v>
      </c>
      <c r="M65" s="4" t="s">
        <v>1102</v>
      </c>
      <c r="N65" s="4" t="s">
        <v>2313</v>
      </c>
      <c r="O65" s="4" t="s">
        <v>1168</v>
      </c>
      <c r="Q65" s="23" t="s">
        <v>1169</v>
      </c>
    </row>
    <row r="66" spans="1:18" x14ac:dyDescent="0.25">
      <c r="A66" s="4">
        <v>53</v>
      </c>
      <c r="B66" s="4" t="s">
        <v>1239</v>
      </c>
      <c r="C66" s="4" t="s">
        <v>1235</v>
      </c>
      <c r="D66" s="4">
        <v>400</v>
      </c>
      <c r="E66" s="4">
        <v>400</v>
      </c>
      <c r="F66" s="4">
        <v>400</v>
      </c>
      <c r="G66" s="4">
        <v>600</v>
      </c>
      <c r="H66" s="4">
        <v>600</v>
      </c>
      <c r="I66" s="4">
        <v>4</v>
      </c>
      <c r="J66" s="4">
        <v>30</v>
      </c>
      <c r="L66" s="4">
        <v>2500</v>
      </c>
      <c r="M66" s="4" t="s">
        <v>1102</v>
      </c>
      <c r="N66" s="4" t="s">
        <v>2313</v>
      </c>
      <c r="O66" s="4" t="s">
        <v>1168</v>
      </c>
      <c r="Q66" s="23" t="s">
        <v>1169</v>
      </c>
    </row>
    <row r="67" spans="1:18" x14ac:dyDescent="0.25">
      <c r="A67" s="4">
        <v>54</v>
      </c>
      <c r="B67" s="4" t="s">
        <v>1240</v>
      </c>
      <c r="C67" s="4" t="s">
        <v>1230</v>
      </c>
      <c r="D67" s="4">
        <v>500</v>
      </c>
      <c r="E67" s="4">
        <v>500</v>
      </c>
      <c r="F67" s="4">
        <v>500</v>
      </c>
      <c r="G67" s="4">
        <v>750</v>
      </c>
      <c r="H67" s="4">
        <v>750</v>
      </c>
      <c r="I67" s="4">
        <v>5</v>
      </c>
      <c r="J67" s="4">
        <v>30</v>
      </c>
      <c r="L67" s="4">
        <v>5000</v>
      </c>
      <c r="M67" s="4" t="s">
        <v>1102</v>
      </c>
      <c r="N67" s="4" t="s">
        <v>2313</v>
      </c>
      <c r="O67" s="4" t="s">
        <v>1168</v>
      </c>
      <c r="Q67" s="23" t="s">
        <v>1169</v>
      </c>
    </row>
    <row r="68" spans="1:18" x14ac:dyDescent="0.25">
      <c r="A68" s="4">
        <v>55</v>
      </c>
      <c r="B68" s="4" t="s">
        <v>1241</v>
      </c>
      <c r="C68" s="4" t="s">
        <v>1242</v>
      </c>
      <c r="D68" s="4">
        <v>600</v>
      </c>
      <c r="E68" s="4">
        <v>600</v>
      </c>
      <c r="F68" s="4">
        <v>600</v>
      </c>
      <c r="G68" s="4">
        <v>900</v>
      </c>
      <c r="H68" s="4">
        <v>900</v>
      </c>
      <c r="I68" s="4">
        <v>6</v>
      </c>
      <c r="J68" s="4">
        <v>30</v>
      </c>
      <c r="L68" s="4">
        <v>11500</v>
      </c>
      <c r="M68" s="4" t="s">
        <v>1102</v>
      </c>
      <c r="N68" s="4" t="s">
        <v>2313</v>
      </c>
      <c r="O68" s="4" t="s">
        <v>1168</v>
      </c>
      <c r="Q68" s="23" t="s">
        <v>1169</v>
      </c>
    </row>
    <row r="69" spans="1:18" x14ac:dyDescent="0.25">
      <c r="A69" s="4">
        <v>56</v>
      </c>
      <c r="B69" s="4" t="s">
        <v>1243</v>
      </c>
      <c r="C69" s="4" t="s">
        <v>1244</v>
      </c>
      <c r="D69" s="4">
        <v>800</v>
      </c>
      <c r="E69" s="4">
        <v>800</v>
      </c>
      <c r="F69" s="4">
        <v>800</v>
      </c>
      <c r="G69" s="4">
        <v>1200</v>
      </c>
      <c r="H69" s="4">
        <v>1200</v>
      </c>
      <c r="I69" s="4">
        <v>7</v>
      </c>
      <c r="J69" s="4">
        <v>30</v>
      </c>
      <c r="L69" s="4">
        <v>17000</v>
      </c>
      <c r="M69" s="4" t="s">
        <v>1102</v>
      </c>
      <c r="N69" s="4" t="s">
        <v>2313</v>
      </c>
      <c r="O69" s="4" t="s">
        <v>1168</v>
      </c>
      <c r="Q69" s="23" t="s">
        <v>1169</v>
      </c>
    </row>
    <row r="70" spans="1:18" s="123" customFormat="1" x14ac:dyDescent="0.25">
      <c r="B70" s="123" t="s">
        <v>320</v>
      </c>
      <c r="C70" s="123" t="s">
        <v>1197</v>
      </c>
      <c r="D70" s="123">
        <v>100</v>
      </c>
      <c r="E70" s="123">
        <v>100</v>
      </c>
      <c r="F70" s="123">
        <v>100</v>
      </c>
      <c r="G70" s="123">
        <v>100</v>
      </c>
      <c r="H70" s="123">
        <v>100</v>
      </c>
      <c r="I70" s="123">
        <v>0</v>
      </c>
      <c r="J70" s="123">
        <v>0</v>
      </c>
      <c r="L70" s="123">
        <v>0</v>
      </c>
      <c r="M70" s="123" t="s">
        <v>1102</v>
      </c>
      <c r="N70" s="123" t="s">
        <v>2314</v>
      </c>
      <c r="O70" s="123" t="s">
        <v>1168</v>
      </c>
      <c r="Q70" s="126" t="s">
        <v>1169</v>
      </c>
      <c r="R70" s="126"/>
    </row>
    <row r="71" spans="1:18" x14ac:dyDescent="0.25">
      <c r="A71" s="4">
        <v>25</v>
      </c>
      <c r="B71" s="4" t="s">
        <v>1245</v>
      </c>
      <c r="C71" s="4" t="s">
        <v>1246</v>
      </c>
      <c r="D71" s="4">
        <v>100</v>
      </c>
      <c r="E71" s="4">
        <v>20</v>
      </c>
      <c r="F71" s="4">
        <v>20</v>
      </c>
      <c r="G71" s="4">
        <v>100</v>
      </c>
      <c r="H71" s="4">
        <v>100</v>
      </c>
      <c r="I71" s="4">
        <v>0</v>
      </c>
      <c r="J71" s="4">
        <v>0</v>
      </c>
      <c r="K71" s="4">
        <v>50</v>
      </c>
      <c r="L71" s="4" t="s">
        <v>3068</v>
      </c>
      <c r="M71" s="4" t="s">
        <v>1168</v>
      </c>
      <c r="N71" s="4" t="s">
        <v>2102</v>
      </c>
      <c r="O71" s="4" t="s">
        <v>33</v>
      </c>
      <c r="P71" s="23" t="s">
        <v>27</v>
      </c>
      <c r="Q71" s="23" t="s">
        <v>2196</v>
      </c>
    </row>
    <row r="72" spans="1:18" x14ac:dyDescent="0.25">
      <c r="A72" s="4">
        <v>26</v>
      </c>
      <c r="B72" s="4" t="s">
        <v>1247</v>
      </c>
      <c r="C72" s="4" t="s">
        <v>1248</v>
      </c>
      <c r="D72" s="4">
        <v>100</v>
      </c>
      <c r="E72" s="4">
        <v>25</v>
      </c>
      <c r="F72" s="4">
        <v>25</v>
      </c>
      <c r="G72" s="4">
        <v>100</v>
      </c>
      <c r="H72" s="4">
        <v>100</v>
      </c>
      <c r="I72" s="4">
        <v>0</v>
      </c>
      <c r="J72" s="4">
        <v>0</v>
      </c>
      <c r="K72" s="4">
        <v>50</v>
      </c>
      <c r="L72" s="4" t="s">
        <v>3069</v>
      </c>
      <c r="M72" s="4" t="s">
        <v>1168</v>
      </c>
      <c r="N72" s="4" t="s">
        <v>2310</v>
      </c>
      <c r="O72" s="4" t="s">
        <v>34</v>
      </c>
      <c r="P72" s="23" t="s">
        <v>1113</v>
      </c>
      <c r="Q72" s="23" t="s">
        <v>2196</v>
      </c>
    </row>
    <row r="73" spans="1:18" x14ac:dyDescent="0.25">
      <c r="A73" s="4">
        <v>27</v>
      </c>
      <c r="B73" s="4" t="s">
        <v>856</v>
      </c>
      <c r="C73" s="4" t="s">
        <v>857</v>
      </c>
      <c r="D73" s="4">
        <v>51</v>
      </c>
      <c r="E73" s="4">
        <v>51</v>
      </c>
      <c r="F73" s="4">
        <v>51</v>
      </c>
      <c r="G73" s="4">
        <v>50</v>
      </c>
      <c r="H73" s="4">
        <v>51</v>
      </c>
      <c r="I73" s="4">
        <v>0</v>
      </c>
      <c r="J73" s="4">
        <v>0</v>
      </c>
      <c r="K73" s="4">
        <v>0</v>
      </c>
      <c r="L73" s="4" t="s">
        <v>858</v>
      </c>
      <c r="M73" s="4" t="s">
        <v>1168</v>
      </c>
      <c r="N73" s="4" t="s">
        <v>2102</v>
      </c>
      <c r="O73" s="4" t="s">
        <v>1199</v>
      </c>
      <c r="P73" s="23" t="s">
        <v>1199</v>
      </c>
      <c r="Q73" s="23" t="s">
        <v>2197</v>
      </c>
    </row>
    <row r="74" spans="1:18" x14ac:dyDescent="0.25">
      <c r="A74" s="4">
        <v>28</v>
      </c>
      <c r="B74" s="4" t="s">
        <v>322</v>
      </c>
      <c r="C74" s="4" t="s">
        <v>323</v>
      </c>
      <c r="D74" s="4">
        <v>50</v>
      </c>
      <c r="E74" s="4">
        <v>50</v>
      </c>
      <c r="F74" s="4">
        <v>50</v>
      </c>
      <c r="G74" s="4">
        <v>50</v>
      </c>
      <c r="H74" s="4">
        <v>25</v>
      </c>
      <c r="I74" s="4">
        <v>0</v>
      </c>
      <c r="J74" s="4">
        <v>0</v>
      </c>
      <c r="K74" s="4">
        <v>0</v>
      </c>
      <c r="L74" s="4" t="s">
        <v>324</v>
      </c>
      <c r="M74" s="4" t="s">
        <v>1168</v>
      </c>
      <c r="N74" s="4" t="s">
        <v>2310</v>
      </c>
      <c r="O74" s="4" t="s">
        <v>35</v>
      </c>
      <c r="P74" s="23">
        <v>4</v>
      </c>
      <c r="Q74" s="23" t="s">
        <v>2197</v>
      </c>
    </row>
    <row r="75" spans="1:18" x14ac:dyDescent="0.25">
      <c r="A75" s="4">
        <v>29</v>
      </c>
      <c r="B75" s="4" t="s">
        <v>1542</v>
      </c>
      <c r="C75" s="4" t="s">
        <v>332</v>
      </c>
      <c r="D75" s="4">
        <v>100</v>
      </c>
      <c r="E75" s="4">
        <v>100</v>
      </c>
      <c r="F75" s="4">
        <v>100</v>
      </c>
      <c r="G75" s="4">
        <v>100</v>
      </c>
      <c r="H75" s="4">
        <v>100</v>
      </c>
      <c r="I75" s="4">
        <v>0</v>
      </c>
      <c r="J75" s="4">
        <v>0</v>
      </c>
      <c r="K75" s="4">
        <v>150</v>
      </c>
      <c r="L75" s="4" t="s">
        <v>3070</v>
      </c>
      <c r="M75" s="4" t="s">
        <v>1168</v>
      </c>
      <c r="N75" s="4" t="s">
        <v>2310</v>
      </c>
      <c r="O75" s="4" t="s">
        <v>33</v>
      </c>
      <c r="P75" s="23" t="s">
        <v>36</v>
      </c>
      <c r="Q75" s="23" t="s">
        <v>2196</v>
      </c>
    </row>
    <row r="76" spans="1:18" x14ac:dyDescent="0.25">
      <c r="A76" s="4">
        <v>30</v>
      </c>
      <c r="B76" s="4" t="s">
        <v>333</v>
      </c>
      <c r="C76" s="4" t="s">
        <v>334</v>
      </c>
      <c r="D76" s="4">
        <v>100</v>
      </c>
      <c r="E76" s="4">
        <v>100</v>
      </c>
      <c r="F76" s="4">
        <v>100</v>
      </c>
      <c r="G76" s="4">
        <v>100</v>
      </c>
      <c r="H76" s="4">
        <v>100</v>
      </c>
      <c r="I76" s="4">
        <v>4</v>
      </c>
      <c r="J76" s="4">
        <v>40</v>
      </c>
      <c r="K76" s="4">
        <v>0</v>
      </c>
      <c r="L76" s="4" t="s">
        <v>3071</v>
      </c>
      <c r="M76" s="4" t="s">
        <v>335</v>
      </c>
      <c r="N76" s="4" t="s">
        <v>2310</v>
      </c>
      <c r="O76" s="4" t="s">
        <v>1627</v>
      </c>
      <c r="P76" s="23" t="s">
        <v>37</v>
      </c>
      <c r="Q76" s="23" t="s">
        <v>1556</v>
      </c>
    </row>
    <row r="77" spans="1:18" x14ac:dyDescent="0.25">
      <c r="A77" s="4">
        <v>32</v>
      </c>
      <c r="B77" s="4" t="s">
        <v>2304</v>
      </c>
      <c r="C77" s="4" t="s">
        <v>336</v>
      </c>
      <c r="D77" s="4">
        <v>50</v>
      </c>
      <c r="E77" s="4">
        <v>100</v>
      </c>
      <c r="F77" s="4">
        <v>100</v>
      </c>
      <c r="G77" s="4">
        <v>100</v>
      </c>
      <c r="H77" s="4">
        <v>100</v>
      </c>
      <c r="I77" s="4">
        <v>0</v>
      </c>
      <c r="J77" s="4">
        <v>0</v>
      </c>
      <c r="K77" s="4">
        <v>0</v>
      </c>
      <c r="L77" s="4" t="s">
        <v>3072</v>
      </c>
      <c r="M77" s="4" t="s">
        <v>1168</v>
      </c>
      <c r="N77" s="4" t="s">
        <v>2310</v>
      </c>
      <c r="O77" s="4" t="s">
        <v>33</v>
      </c>
      <c r="P77" s="23" t="s">
        <v>38</v>
      </c>
      <c r="Q77" s="23" t="s">
        <v>1169</v>
      </c>
    </row>
    <row r="78" spans="1:18" x14ac:dyDescent="0.25">
      <c r="A78" s="4">
        <v>57</v>
      </c>
      <c r="B78" s="4" t="s">
        <v>338</v>
      </c>
      <c r="C78" s="4" t="s">
        <v>340</v>
      </c>
      <c r="D78" s="4">
        <v>200</v>
      </c>
      <c r="E78" s="4">
        <v>100</v>
      </c>
      <c r="F78" s="4">
        <v>100</v>
      </c>
      <c r="G78" s="4">
        <v>150</v>
      </c>
      <c r="H78" s="4">
        <v>100</v>
      </c>
      <c r="I78" s="4">
        <v>0</v>
      </c>
      <c r="J78" s="4">
        <v>0</v>
      </c>
      <c r="K78" s="4">
        <v>0</v>
      </c>
      <c r="L78" s="4">
        <v>0</v>
      </c>
      <c r="M78" s="4" t="s">
        <v>1134</v>
      </c>
      <c r="N78" s="4" t="s">
        <v>335</v>
      </c>
      <c r="O78" s="23" t="s">
        <v>29</v>
      </c>
      <c r="P78" s="23" t="s">
        <v>1823</v>
      </c>
    </row>
    <row r="79" spans="1:18" s="123" customFormat="1" x14ac:dyDescent="0.25">
      <c r="B79" s="123" t="s">
        <v>339</v>
      </c>
      <c r="C79" s="123" t="s">
        <v>341</v>
      </c>
      <c r="D79" s="123">
        <v>25</v>
      </c>
      <c r="E79" s="123">
        <v>20</v>
      </c>
      <c r="F79" s="123">
        <v>10</v>
      </c>
      <c r="G79" s="123">
        <v>15</v>
      </c>
      <c r="H79" s="123">
        <v>100</v>
      </c>
      <c r="I79" s="123">
        <v>0</v>
      </c>
      <c r="J79" s="123">
        <v>0</v>
      </c>
      <c r="K79" s="123">
        <v>0</v>
      </c>
      <c r="L79" s="123">
        <v>0</v>
      </c>
      <c r="M79" s="123" t="s">
        <v>1134</v>
      </c>
      <c r="N79" s="123" t="s">
        <v>335</v>
      </c>
      <c r="O79" s="126" t="s">
        <v>29</v>
      </c>
      <c r="P79" s="126" t="s">
        <v>1823</v>
      </c>
      <c r="Q79" s="126"/>
      <c r="R79" s="126"/>
    </row>
    <row r="80" spans="1:18" s="123" customFormat="1" x14ac:dyDescent="0.25">
      <c r="B80" s="123" t="s">
        <v>3349</v>
      </c>
      <c r="C80" s="123" t="s">
        <v>1197</v>
      </c>
      <c r="D80" s="123">
        <v>100</v>
      </c>
      <c r="E80" s="123">
        <v>100</v>
      </c>
      <c r="F80" s="123">
        <v>100</v>
      </c>
      <c r="G80" s="123">
        <v>100</v>
      </c>
      <c r="H80" s="123">
        <v>100</v>
      </c>
      <c r="I80" s="123">
        <v>0</v>
      </c>
      <c r="J80" s="123">
        <v>0</v>
      </c>
      <c r="K80" s="123">
        <v>0</v>
      </c>
      <c r="L80" s="123">
        <v>0</v>
      </c>
      <c r="M80" s="123" t="s">
        <v>1134</v>
      </c>
      <c r="N80" s="123" t="s">
        <v>335</v>
      </c>
      <c r="Q80" s="126"/>
      <c r="R80" s="126"/>
    </row>
    <row r="81" spans="1:18" s="179" customFormat="1" x14ac:dyDescent="0.25">
      <c r="A81" s="123"/>
      <c r="B81" s="123" t="s">
        <v>2329</v>
      </c>
      <c r="C81" s="123" t="s">
        <v>2344</v>
      </c>
      <c r="D81" s="123">
        <v>25</v>
      </c>
      <c r="E81" s="123">
        <v>50</v>
      </c>
      <c r="F81" s="123">
        <v>50</v>
      </c>
      <c r="G81" s="123">
        <v>50</v>
      </c>
      <c r="H81" s="123">
        <v>50</v>
      </c>
      <c r="I81" s="123">
        <v>0</v>
      </c>
      <c r="J81" s="123">
        <v>0</v>
      </c>
      <c r="K81" s="123">
        <v>0</v>
      </c>
      <c r="L81" s="123">
        <v>265</v>
      </c>
      <c r="M81" s="123" t="s">
        <v>1168</v>
      </c>
      <c r="N81" s="123" t="s">
        <v>2310</v>
      </c>
      <c r="O81" s="123" t="s">
        <v>2359</v>
      </c>
      <c r="P81" s="123"/>
      <c r="Q81" s="126" t="s">
        <v>5</v>
      </c>
      <c r="R81" s="126"/>
    </row>
    <row r="82" spans="1:18" s="179" customFormat="1" x14ac:dyDescent="0.25">
      <c r="A82" s="123"/>
      <c r="B82" s="123" t="s">
        <v>2330</v>
      </c>
      <c r="C82" s="123" t="s">
        <v>2345</v>
      </c>
      <c r="D82" s="123">
        <v>50</v>
      </c>
      <c r="E82" s="123">
        <v>50</v>
      </c>
      <c r="F82" s="123">
        <v>50</v>
      </c>
      <c r="G82" s="123">
        <v>50</v>
      </c>
      <c r="H82" s="123">
        <v>50</v>
      </c>
      <c r="I82" s="123">
        <v>0</v>
      </c>
      <c r="J82" s="123">
        <v>0</v>
      </c>
      <c r="K82" s="123">
        <v>0</v>
      </c>
      <c r="L82" s="123">
        <v>345</v>
      </c>
      <c r="M82" s="123" t="s">
        <v>1168</v>
      </c>
      <c r="N82" s="123" t="s">
        <v>2310</v>
      </c>
      <c r="O82" s="123" t="s">
        <v>2359</v>
      </c>
      <c r="P82" s="123"/>
      <c r="Q82" s="126" t="s">
        <v>5</v>
      </c>
      <c r="R82" s="126"/>
    </row>
    <row r="83" spans="1:18" s="179" customFormat="1" x14ac:dyDescent="0.25">
      <c r="A83" s="123"/>
      <c r="B83" s="123" t="s">
        <v>2331</v>
      </c>
      <c r="C83" s="123" t="s">
        <v>2346</v>
      </c>
      <c r="D83" s="123">
        <v>50</v>
      </c>
      <c r="E83" s="123">
        <v>50</v>
      </c>
      <c r="F83" s="123">
        <v>50</v>
      </c>
      <c r="G83" s="123">
        <v>50</v>
      </c>
      <c r="H83" s="123">
        <v>50</v>
      </c>
      <c r="I83" s="123">
        <v>0</v>
      </c>
      <c r="J83" s="123">
        <v>0</v>
      </c>
      <c r="K83" s="123">
        <v>0</v>
      </c>
      <c r="L83" s="123">
        <v>445</v>
      </c>
      <c r="M83" s="123" t="s">
        <v>1168</v>
      </c>
      <c r="N83" s="123" t="s">
        <v>2310</v>
      </c>
      <c r="O83" s="123" t="s">
        <v>2359</v>
      </c>
      <c r="P83" s="123"/>
      <c r="Q83" s="126" t="s">
        <v>5</v>
      </c>
      <c r="R83" s="126"/>
    </row>
    <row r="84" spans="1:18" s="179" customFormat="1" x14ac:dyDescent="0.25">
      <c r="A84" s="123"/>
      <c r="B84" s="123" t="s">
        <v>2332</v>
      </c>
      <c r="C84" s="123" t="s">
        <v>2347</v>
      </c>
      <c r="D84" s="123">
        <v>50</v>
      </c>
      <c r="E84" s="123">
        <v>50</v>
      </c>
      <c r="F84" s="123">
        <v>50</v>
      </c>
      <c r="G84" s="123">
        <v>50</v>
      </c>
      <c r="H84" s="123">
        <v>50</v>
      </c>
      <c r="I84" s="123">
        <v>0</v>
      </c>
      <c r="J84" s="123">
        <v>0</v>
      </c>
      <c r="K84" s="123">
        <v>0</v>
      </c>
      <c r="L84" s="123">
        <v>545</v>
      </c>
      <c r="M84" s="123" t="s">
        <v>1168</v>
      </c>
      <c r="N84" s="123" t="s">
        <v>2310</v>
      </c>
      <c r="O84" s="123" t="s">
        <v>2359</v>
      </c>
      <c r="P84" s="123"/>
      <c r="Q84" s="126" t="s">
        <v>5</v>
      </c>
      <c r="R84" s="126"/>
    </row>
    <row r="85" spans="1:18" s="179" customFormat="1" x14ac:dyDescent="0.25">
      <c r="A85" s="123"/>
      <c r="B85" s="123" t="s">
        <v>2333</v>
      </c>
      <c r="C85" s="123" t="s">
        <v>2348</v>
      </c>
      <c r="D85" s="123">
        <v>50</v>
      </c>
      <c r="E85" s="123">
        <v>50</v>
      </c>
      <c r="F85" s="123">
        <v>50</v>
      </c>
      <c r="G85" s="123">
        <v>50</v>
      </c>
      <c r="H85" s="123">
        <v>50</v>
      </c>
      <c r="I85" s="123">
        <v>0</v>
      </c>
      <c r="J85" s="123">
        <v>0</v>
      </c>
      <c r="K85" s="123">
        <v>0</v>
      </c>
      <c r="L85" s="123">
        <v>645</v>
      </c>
      <c r="M85" s="123" t="s">
        <v>1168</v>
      </c>
      <c r="N85" s="123" t="s">
        <v>2310</v>
      </c>
      <c r="O85" s="123" t="s">
        <v>2359</v>
      </c>
      <c r="P85" s="123"/>
      <c r="Q85" s="126" t="s">
        <v>5</v>
      </c>
      <c r="R85" s="126"/>
    </row>
    <row r="86" spans="1:18" s="179" customFormat="1" x14ac:dyDescent="0.25">
      <c r="A86" s="123"/>
      <c r="B86" s="123" t="s">
        <v>2334</v>
      </c>
      <c r="C86" s="123" t="s">
        <v>2349</v>
      </c>
      <c r="D86" s="123">
        <v>25</v>
      </c>
      <c r="E86" s="123">
        <v>50</v>
      </c>
      <c r="F86" s="123">
        <v>50</v>
      </c>
      <c r="G86" s="123">
        <v>50</v>
      </c>
      <c r="H86" s="123">
        <v>50</v>
      </c>
      <c r="I86" s="123">
        <v>0</v>
      </c>
      <c r="J86" s="123">
        <v>0</v>
      </c>
      <c r="K86" s="123">
        <v>0</v>
      </c>
      <c r="L86" s="123">
        <v>265</v>
      </c>
      <c r="M86" s="123" t="s">
        <v>1168</v>
      </c>
      <c r="N86" s="123" t="s">
        <v>2310</v>
      </c>
      <c r="O86" s="123" t="s">
        <v>2360</v>
      </c>
      <c r="P86" s="123"/>
      <c r="Q86" s="126" t="s">
        <v>6</v>
      </c>
      <c r="R86" s="126"/>
    </row>
    <row r="87" spans="1:18" s="179" customFormat="1" x14ac:dyDescent="0.25">
      <c r="A87" s="123"/>
      <c r="B87" s="123" t="s">
        <v>2335</v>
      </c>
      <c r="C87" s="123" t="s">
        <v>2350</v>
      </c>
      <c r="D87" s="123">
        <v>50</v>
      </c>
      <c r="E87" s="123">
        <v>50</v>
      </c>
      <c r="F87" s="123">
        <v>50</v>
      </c>
      <c r="G87" s="123">
        <v>50</v>
      </c>
      <c r="H87" s="123">
        <v>50</v>
      </c>
      <c r="I87" s="123">
        <v>0</v>
      </c>
      <c r="J87" s="123">
        <v>0</v>
      </c>
      <c r="K87" s="123">
        <v>0</v>
      </c>
      <c r="L87" s="123">
        <v>345</v>
      </c>
      <c r="M87" s="123" t="s">
        <v>1168</v>
      </c>
      <c r="N87" s="123" t="s">
        <v>2310</v>
      </c>
      <c r="O87" s="123" t="s">
        <v>2360</v>
      </c>
      <c r="P87" s="123"/>
      <c r="Q87" s="126" t="s">
        <v>6</v>
      </c>
      <c r="R87" s="126"/>
    </row>
    <row r="88" spans="1:18" s="179" customFormat="1" x14ac:dyDescent="0.25">
      <c r="A88" s="123"/>
      <c r="B88" s="123" t="s">
        <v>2336</v>
      </c>
      <c r="C88" s="123" t="s">
        <v>2351</v>
      </c>
      <c r="D88" s="123">
        <v>50</v>
      </c>
      <c r="E88" s="123">
        <v>50</v>
      </c>
      <c r="F88" s="123">
        <v>50</v>
      </c>
      <c r="G88" s="123">
        <v>50</v>
      </c>
      <c r="H88" s="123">
        <v>50</v>
      </c>
      <c r="I88" s="123">
        <v>0</v>
      </c>
      <c r="J88" s="123">
        <v>0</v>
      </c>
      <c r="K88" s="123">
        <v>0</v>
      </c>
      <c r="L88" s="123">
        <v>445</v>
      </c>
      <c r="M88" s="123" t="s">
        <v>1168</v>
      </c>
      <c r="N88" s="123" t="s">
        <v>2310</v>
      </c>
      <c r="O88" s="123" t="s">
        <v>2360</v>
      </c>
      <c r="P88" s="123"/>
      <c r="Q88" s="126" t="s">
        <v>6</v>
      </c>
      <c r="R88" s="126"/>
    </row>
    <row r="89" spans="1:18" s="179" customFormat="1" x14ac:dyDescent="0.25">
      <c r="A89" s="123"/>
      <c r="B89" s="123" t="s">
        <v>2337</v>
      </c>
      <c r="C89" s="123" t="s">
        <v>2352</v>
      </c>
      <c r="D89" s="123">
        <v>50</v>
      </c>
      <c r="E89" s="123">
        <v>50</v>
      </c>
      <c r="F89" s="123">
        <v>50</v>
      </c>
      <c r="G89" s="123">
        <v>50</v>
      </c>
      <c r="H89" s="123">
        <v>50</v>
      </c>
      <c r="I89" s="123">
        <v>0</v>
      </c>
      <c r="J89" s="123">
        <v>0</v>
      </c>
      <c r="K89" s="123">
        <v>0</v>
      </c>
      <c r="L89" s="123">
        <v>545</v>
      </c>
      <c r="M89" s="123" t="s">
        <v>1168</v>
      </c>
      <c r="N89" s="123" t="s">
        <v>2310</v>
      </c>
      <c r="O89" s="123" t="s">
        <v>2360</v>
      </c>
      <c r="P89" s="123"/>
      <c r="Q89" s="126" t="s">
        <v>6</v>
      </c>
      <c r="R89" s="126"/>
    </row>
    <row r="90" spans="1:18" s="179" customFormat="1" x14ac:dyDescent="0.25">
      <c r="A90" s="123"/>
      <c r="B90" s="123" t="s">
        <v>2338</v>
      </c>
      <c r="C90" s="123" t="s">
        <v>2353</v>
      </c>
      <c r="D90" s="123">
        <v>50</v>
      </c>
      <c r="E90" s="123">
        <v>50</v>
      </c>
      <c r="F90" s="123">
        <v>50</v>
      </c>
      <c r="G90" s="123">
        <v>50</v>
      </c>
      <c r="H90" s="123">
        <v>50</v>
      </c>
      <c r="I90" s="123">
        <v>0</v>
      </c>
      <c r="J90" s="123">
        <v>0</v>
      </c>
      <c r="K90" s="123">
        <v>0</v>
      </c>
      <c r="L90" s="123">
        <v>645</v>
      </c>
      <c r="M90" s="123" t="s">
        <v>1168</v>
      </c>
      <c r="N90" s="123" t="s">
        <v>2310</v>
      </c>
      <c r="O90" s="123" t="s">
        <v>2360</v>
      </c>
      <c r="P90" s="123"/>
      <c r="Q90" s="126" t="s">
        <v>6</v>
      </c>
      <c r="R90" s="126"/>
    </row>
    <row r="91" spans="1:18" s="179" customFormat="1" x14ac:dyDescent="0.25">
      <c r="A91" s="123"/>
      <c r="B91" s="123" t="s">
        <v>2339</v>
      </c>
      <c r="C91" s="123" t="s">
        <v>2354</v>
      </c>
      <c r="D91" s="123">
        <v>25</v>
      </c>
      <c r="E91" s="123">
        <v>50</v>
      </c>
      <c r="F91" s="123">
        <v>50</v>
      </c>
      <c r="G91" s="123">
        <v>50</v>
      </c>
      <c r="H91" s="123">
        <v>50</v>
      </c>
      <c r="I91" s="123">
        <v>0</v>
      </c>
      <c r="J91" s="123">
        <v>0</v>
      </c>
      <c r="K91" s="123">
        <v>0</v>
      </c>
      <c r="L91" s="123">
        <v>265</v>
      </c>
      <c r="M91" s="123" t="s">
        <v>1168</v>
      </c>
      <c r="N91" s="123" t="s">
        <v>2310</v>
      </c>
      <c r="O91" s="123" t="s">
        <v>4</v>
      </c>
      <c r="P91" s="123"/>
      <c r="Q91" s="126" t="s">
        <v>7</v>
      </c>
      <c r="R91" s="126"/>
    </row>
    <row r="92" spans="1:18" s="179" customFormat="1" x14ac:dyDescent="0.25">
      <c r="A92" s="123"/>
      <c r="B92" s="123" t="s">
        <v>2340</v>
      </c>
      <c r="C92" s="123" t="s">
        <v>2355</v>
      </c>
      <c r="D92" s="123">
        <v>50</v>
      </c>
      <c r="E92" s="123">
        <v>50</v>
      </c>
      <c r="F92" s="123">
        <v>50</v>
      </c>
      <c r="G92" s="123">
        <v>50</v>
      </c>
      <c r="H92" s="123">
        <v>50</v>
      </c>
      <c r="I92" s="123">
        <v>0</v>
      </c>
      <c r="J92" s="123">
        <v>0</v>
      </c>
      <c r="K92" s="123">
        <v>0</v>
      </c>
      <c r="L92" s="123">
        <v>345</v>
      </c>
      <c r="M92" s="123" t="s">
        <v>1168</v>
      </c>
      <c r="N92" s="123" t="s">
        <v>2310</v>
      </c>
      <c r="O92" s="123" t="s">
        <v>4</v>
      </c>
      <c r="P92" s="123"/>
      <c r="Q92" s="126" t="s">
        <v>7</v>
      </c>
      <c r="R92" s="126"/>
    </row>
    <row r="93" spans="1:18" s="179" customFormat="1" x14ac:dyDescent="0.25">
      <c r="A93" s="123"/>
      <c r="B93" s="123" t="s">
        <v>2341</v>
      </c>
      <c r="C93" s="123" t="s">
        <v>2356</v>
      </c>
      <c r="D93" s="123">
        <v>50</v>
      </c>
      <c r="E93" s="123">
        <v>50</v>
      </c>
      <c r="F93" s="123">
        <v>50</v>
      </c>
      <c r="G93" s="123">
        <v>50</v>
      </c>
      <c r="H93" s="123">
        <v>50</v>
      </c>
      <c r="I93" s="123">
        <v>0</v>
      </c>
      <c r="J93" s="123">
        <v>0</v>
      </c>
      <c r="K93" s="123">
        <v>0</v>
      </c>
      <c r="L93" s="123">
        <v>445</v>
      </c>
      <c r="M93" s="123" t="s">
        <v>1168</v>
      </c>
      <c r="N93" s="123" t="s">
        <v>2310</v>
      </c>
      <c r="O93" s="123" t="s">
        <v>4</v>
      </c>
      <c r="P93" s="123"/>
      <c r="Q93" s="126" t="s">
        <v>7</v>
      </c>
      <c r="R93" s="126"/>
    </row>
    <row r="94" spans="1:18" s="179" customFormat="1" x14ac:dyDescent="0.25">
      <c r="A94" s="123"/>
      <c r="B94" s="123" t="s">
        <v>2342</v>
      </c>
      <c r="C94" s="123" t="s">
        <v>2357</v>
      </c>
      <c r="D94" s="123">
        <v>50</v>
      </c>
      <c r="E94" s="123">
        <v>50</v>
      </c>
      <c r="F94" s="123">
        <v>50</v>
      </c>
      <c r="G94" s="123">
        <v>50</v>
      </c>
      <c r="H94" s="123">
        <v>50</v>
      </c>
      <c r="I94" s="123">
        <v>0</v>
      </c>
      <c r="J94" s="123">
        <v>0</v>
      </c>
      <c r="K94" s="123">
        <v>0</v>
      </c>
      <c r="L94" s="123">
        <v>545</v>
      </c>
      <c r="M94" s="123" t="s">
        <v>1168</v>
      </c>
      <c r="N94" s="123" t="s">
        <v>2310</v>
      </c>
      <c r="O94" s="123" t="s">
        <v>4</v>
      </c>
      <c r="P94" s="123"/>
      <c r="Q94" s="126" t="s">
        <v>7</v>
      </c>
      <c r="R94" s="126"/>
    </row>
    <row r="95" spans="1:18" s="179" customFormat="1" x14ac:dyDescent="0.25">
      <c r="A95" s="123"/>
      <c r="B95" s="123" t="s">
        <v>2343</v>
      </c>
      <c r="C95" s="123" t="s">
        <v>2358</v>
      </c>
      <c r="D95" s="123">
        <v>50</v>
      </c>
      <c r="E95" s="123">
        <v>50</v>
      </c>
      <c r="F95" s="123">
        <v>50</v>
      </c>
      <c r="G95" s="123">
        <v>50</v>
      </c>
      <c r="H95" s="123">
        <v>50</v>
      </c>
      <c r="I95" s="123">
        <v>0</v>
      </c>
      <c r="J95" s="123">
        <v>0</v>
      </c>
      <c r="K95" s="123">
        <v>0</v>
      </c>
      <c r="L95" s="123">
        <v>645</v>
      </c>
      <c r="M95" s="123" t="s">
        <v>1168</v>
      </c>
      <c r="N95" s="123" t="s">
        <v>2310</v>
      </c>
      <c r="O95" s="123" t="s">
        <v>4</v>
      </c>
      <c r="P95" s="123"/>
      <c r="Q95" s="126" t="s">
        <v>7</v>
      </c>
      <c r="R95" s="126"/>
    </row>
    <row r="96" spans="1:18" s="179" customFormat="1" x14ac:dyDescent="0.25">
      <c r="A96" s="123"/>
      <c r="B96" s="123" t="s">
        <v>414</v>
      </c>
      <c r="C96" s="123" t="s">
        <v>624</v>
      </c>
      <c r="D96" s="123">
        <v>75</v>
      </c>
      <c r="E96" s="123">
        <v>75</v>
      </c>
      <c r="F96" s="123">
        <v>75</v>
      </c>
      <c r="G96" s="123">
        <v>75</v>
      </c>
      <c r="H96" s="123">
        <v>75</v>
      </c>
      <c r="I96" s="123">
        <v>0</v>
      </c>
      <c r="J96" s="123">
        <v>0</v>
      </c>
      <c r="K96" s="123">
        <v>0</v>
      </c>
      <c r="L96" s="123">
        <v>345</v>
      </c>
      <c r="M96" s="123" t="s">
        <v>1168</v>
      </c>
      <c r="N96" s="123" t="s">
        <v>2310</v>
      </c>
      <c r="O96" s="123"/>
      <c r="P96" s="123"/>
      <c r="Q96" s="126" t="s">
        <v>628</v>
      </c>
      <c r="R96" s="126"/>
    </row>
    <row r="97" spans="1:18" s="179" customFormat="1" x14ac:dyDescent="0.25">
      <c r="A97" s="123"/>
      <c r="B97" s="123" t="s">
        <v>415</v>
      </c>
      <c r="C97" s="123" t="s">
        <v>625</v>
      </c>
      <c r="D97" s="123">
        <v>75</v>
      </c>
      <c r="E97" s="123">
        <v>75</v>
      </c>
      <c r="F97" s="123">
        <v>75</v>
      </c>
      <c r="G97" s="123">
        <v>75</v>
      </c>
      <c r="H97" s="123">
        <v>75</v>
      </c>
      <c r="I97" s="123">
        <v>0</v>
      </c>
      <c r="J97" s="123">
        <v>0</v>
      </c>
      <c r="K97" s="123">
        <v>0</v>
      </c>
      <c r="L97" s="123">
        <v>445</v>
      </c>
      <c r="M97" s="123" t="s">
        <v>1168</v>
      </c>
      <c r="N97" s="123" t="s">
        <v>2310</v>
      </c>
      <c r="O97" s="123"/>
      <c r="P97" s="123"/>
      <c r="Q97" s="126" t="s">
        <v>628</v>
      </c>
      <c r="R97" s="126"/>
    </row>
    <row r="98" spans="1:18" s="179" customFormat="1" x14ac:dyDescent="0.25">
      <c r="A98" s="123"/>
      <c r="B98" s="123" t="s">
        <v>416</v>
      </c>
      <c r="C98" s="123" t="s">
        <v>626</v>
      </c>
      <c r="D98" s="123">
        <v>75</v>
      </c>
      <c r="E98" s="123">
        <v>75</v>
      </c>
      <c r="F98" s="123">
        <v>75</v>
      </c>
      <c r="G98" s="123">
        <v>75</v>
      </c>
      <c r="H98" s="123">
        <v>75</v>
      </c>
      <c r="I98" s="123">
        <v>0</v>
      </c>
      <c r="J98" s="123">
        <v>0</v>
      </c>
      <c r="K98" s="123">
        <v>0</v>
      </c>
      <c r="L98" s="123">
        <v>545</v>
      </c>
      <c r="M98" s="123" t="s">
        <v>1168</v>
      </c>
      <c r="N98" s="123" t="s">
        <v>2310</v>
      </c>
      <c r="O98" s="123"/>
      <c r="P98" s="123"/>
      <c r="Q98" s="126" t="s">
        <v>628</v>
      </c>
      <c r="R98" s="126"/>
    </row>
    <row r="99" spans="1:18" s="179" customFormat="1" x14ac:dyDescent="0.25">
      <c r="A99" s="123"/>
      <c r="B99" s="123" t="s">
        <v>623</v>
      </c>
      <c r="C99" s="123" t="s">
        <v>627</v>
      </c>
      <c r="D99" s="123">
        <v>75</v>
      </c>
      <c r="E99" s="123">
        <v>75</v>
      </c>
      <c r="F99" s="123">
        <v>75</v>
      </c>
      <c r="G99" s="123">
        <v>75</v>
      </c>
      <c r="H99" s="123">
        <v>75</v>
      </c>
      <c r="I99" s="123">
        <v>0</v>
      </c>
      <c r="J99" s="123">
        <v>0</v>
      </c>
      <c r="K99" s="123">
        <v>0</v>
      </c>
      <c r="L99" s="123">
        <v>645</v>
      </c>
      <c r="M99" s="123" t="s">
        <v>1168</v>
      </c>
      <c r="N99" s="123" t="s">
        <v>2310</v>
      </c>
      <c r="O99" s="123"/>
      <c r="P99" s="123"/>
      <c r="Q99" s="126" t="s">
        <v>628</v>
      </c>
      <c r="R99" s="126"/>
    </row>
    <row r="100" spans="1:18" x14ac:dyDescent="0.25">
      <c r="A100" s="4">
        <v>58</v>
      </c>
      <c r="B100" s="4" t="s">
        <v>437</v>
      </c>
      <c r="C100" s="4" t="s">
        <v>1157</v>
      </c>
      <c r="D100" s="4">
        <v>1</v>
      </c>
      <c r="E100" s="4">
        <v>1</v>
      </c>
      <c r="F100" s="4">
        <v>1</v>
      </c>
      <c r="G100" s="4">
        <v>1</v>
      </c>
      <c r="H100" s="4">
        <v>1</v>
      </c>
      <c r="I100" s="4">
        <v>0</v>
      </c>
      <c r="J100" s="4">
        <v>0</v>
      </c>
      <c r="K100" s="4">
        <v>0</v>
      </c>
      <c r="L100" s="23" t="s">
        <v>2218</v>
      </c>
      <c r="M100" s="4" t="s">
        <v>1168</v>
      </c>
      <c r="N100" s="4" t="s">
        <v>2310</v>
      </c>
      <c r="O100" s="4" t="s">
        <v>2220</v>
      </c>
      <c r="P100" s="4">
        <v>1</v>
      </c>
      <c r="Q100" s="23" t="s">
        <v>3503</v>
      </c>
    </row>
    <row r="101" spans="1:18" x14ac:dyDescent="0.25">
      <c r="A101" s="4">
        <v>59</v>
      </c>
      <c r="B101" s="4" t="s">
        <v>438</v>
      </c>
      <c r="C101" s="4" t="s">
        <v>1158</v>
      </c>
      <c r="D101" s="4">
        <v>2</v>
      </c>
      <c r="E101" s="4">
        <v>2</v>
      </c>
      <c r="F101" s="4">
        <v>2</v>
      </c>
      <c r="G101" s="4">
        <v>2</v>
      </c>
      <c r="H101" s="4">
        <v>2</v>
      </c>
      <c r="I101" s="4">
        <v>0</v>
      </c>
      <c r="J101" s="4">
        <v>0</v>
      </c>
      <c r="K101" s="4">
        <v>0</v>
      </c>
      <c r="L101" s="23" t="s">
        <v>2219</v>
      </c>
      <c r="M101" s="4" t="s">
        <v>1168</v>
      </c>
      <c r="N101" s="4" t="s">
        <v>2310</v>
      </c>
      <c r="O101" s="4" t="s">
        <v>2220</v>
      </c>
      <c r="P101" s="4">
        <v>1</v>
      </c>
      <c r="Q101" s="23" t="s">
        <v>3504</v>
      </c>
    </row>
    <row r="102" spans="1:18" x14ac:dyDescent="0.25">
      <c r="A102" s="4">
        <v>60</v>
      </c>
      <c r="B102" s="4" t="s">
        <v>439</v>
      </c>
      <c r="C102" s="4" t="s">
        <v>1159</v>
      </c>
      <c r="D102" s="4">
        <v>3</v>
      </c>
      <c r="E102" s="4">
        <v>3</v>
      </c>
      <c r="F102" s="4">
        <v>3</v>
      </c>
      <c r="G102" s="4">
        <v>3</v>
      </c>
      <c r="H102" s="4">
        <v>3</v>
      </c>
      <c r="I102" s="4">
        <v>0</v>
      </c>
      <c r="J102" s="4">
        <v>0</v>
      </c>
      <c r="K102" s="4">
        <v>0</v>
      </c>
      <c r="L102" s="23" t="s">
        <v>1213</v>
      </c>
      <c r="M102" s="4" t="s">
        <v>1168</v>
      </c>
      <c r="N102" s="4" t="s">
        <v>2310</v>
      </c>
      <c r="O102" s="4" t="s">
        <v>2220</v>
      </c>
      <c r="P102" s="4">
        <v>1</v>
      </c>
      <c r="Q102" s="23" t="s">
        <v>3505</v>
      </c>
    </row>
    <row r="103" spans="1:18" x14ac:dyDescent="0.25">
      <c r="A103" s="4">
        <v>61</v>
      </c>
      <c r="B103" s="4" t="s">
        <v>440</v>
      </c>
      <c r="C103" s="4" t="s">
        <v>1160</v>
      </c>
      <c r="D103" s="4">
        <v>4</v>
      </c>
      <c r="E103" s="4">
        <v>4</v>
      </c>
      <c r="F103" s="4">
        <v>4</v>
      </c>
      <c r="G103" s="4">
        <v>4</v>
      </c>
      <c r="H103" s="4">
        <v>4</v>
      </c>
      <c r="I103" s="4">
        <v>0</v>
      </c>
      <c r="J103" s="4">
        <v>0</v>
      </c>
      <c r="K103" s="4">
        <v>0</v>
      </c>
      <c r="L103" s="23" t="s">
        <v>1214</v>
      </c>
      <c r="M103" s="4" t="s">
        <v>1168</v>
      </c>
      <c r="N103" s="4" t="s">
        <v>2310</v>
      </c>
      <c r="O103" s="4" t="s">
        <v>2220</v>
      </c>
      <c r="P103" s="4">
        <v>1</v>
      </c>
      <c r="Q103" s="23" t="s">
        <v>3506</v>
      </c>
    </row>
    <row r="104" spans="1:18" x14ac:dyDescent="0.25">
      <c r="A104" s="4">
        <v>62</v>
      </c>
      <c r="B104" s="4" t="s">
        <v>441</v>
      </c>
      <c r="C104" s="4" t="s">
        <v>1161</v>
      </c>
      <c r="D104" s="4">
        <v>6</v>
      </c>
      <c r="E104" s="4">
        <v>6</v>
      </c>
      <c r="F104" s="4">
        <v>6</v>
      </c>
      <c r="G104" s="4">
        <v>6</v>
      </c>
      <c r="H104" s="4">
        <v>6</v>
      </c>
      <c r="I104" s="4">
        <v>0</v>
      </c>
      <c r="J104" s="4">
        <v>0</v>
      </c>
      <c r="K104" s="4">
        <v>0</v>
      </c>
      <c r="L104" s="23" t="s">
        <v>1215</v>
      </c>
      <c r="M104" s="4" t="s">
        <v>1168</v>
      </c>
      <c r="N104" s="4" t="s">
        <v>2310</v>
      </c>
      <c r="O104" s="4" t="s">
        <v>2220</v>
      </c>
      <c r="P104" s="4">
        <v>1</v>
      </c>
      <c r="Q104" s="23" t="s">
        <v>3507</v>
      </c>
    </row>
    <row r="105" spans="1:18" x14ac:dyDescent="0.25">
      <c r="A105" s="4">
        <v>63</v>
      </c>
      <c r="B105" s="4" t="s">
        <v>442</v>
      </c>
      <c r="C105" s="4" t="s">
        <v>1162</v>
      </c>
      <c r="D105" s="4">
        <v>8</v>
      </c>
      <c r="E105" s="4">
        <v>8</v>
      </c>
      <c r="F105" s="4">
        <v>8</v>
      </c>
      <c r="G105" s="4">
        <v>8</v>
      </c>
      <c r="H105" s="4">
        <v>8</v>
      </c>
      <c r="I105" s="4">
        <v>0</v>
      </c>
      <c r="J105" s="4">
        <v>0</v>
      </c>
      <c r="K105" s="4">
        <v>0</v>
      </c>
      <c r="L105" s="4" t="s">
        <v>853</v>
      </c>
      <c r="M105" s="4" t="s">
        <v>1168</v>
      </c>
      <c r="N105" s="4" t="s">
        <v>2310</v>
      </c>
      <c r="O105" s="4" t="s">
        <v>2220</v>
      </c>
      <c r="P105" s="4">
        <v>1</v>
      </c>
      <c r="Q105" s="23" t="s">
        <v>3508</v>
      </c>
    </row>
    <row r="106" spans="1:18" x14ac:dyDescent="0.25">
      <c r="A106" s="4">
        <v>64</v>
      </c>
      <c r="B106" s="4" t="s">
        <v>443</v>
      </c>
      <c r="C106" s="4" t="s">
        <v>1163</v>
      </c>
      <c r="D106" s="4">
        <v>10</v>
      </c>
      <c r="E106" s="4">
        <v>10</v>
      </c>
      <c r="F106" s="4">
        <v>10</v>
      </c>
      <c r="G106" s="4">
        <v>10</v>
      </c>
      <c r="H106" s="4">
        <v>10</v>
      </c>
      <c r="I106" s="4">
        <v>0</v>
      </c>
      <c r="J106" s="4">
        <v>0</v>
      </c>
      <c r="K106" s="4">
        <v>0</v>
      </c>
      <c r="L106" s="4" t="s">
        <v>854</v>
      </c>
      <c r="M106" s="4" t="s">
        <v>1168</v>
      </c>
      <c r="N106" s="4" t="s">
        <v>2310</v>
      </c>
      <c r="O106" s="4" t="s">
        <v>2220</v>
      </c>
      <c r="P106" s="4">
        <v>1</v>
      </c>
      <c r="Q106" s="23" t="s">
        <v>3509</v>
      </c>
    </row>
    <row r="107" spans="1:18" x14ac:dyDescent="0.25">
      <c r="A107" s="4">
        <v>65</v>
      </c>
      <c r="B107" s="4" t="s">
        <v>444</v>
      </c>
      <c r="C107" s="4" t="s">
        <v>1164</v>
      </c>
      <c r="D107" s="4">
        <v>15</v>
      </c>
      <c r="E107" s="4">
        <v>15</v>
      </c>
      <c r="F107" s="4">
        <v>15</v>
      </c>
      <c r="G107" s="4">
        <v>15</v>
      </c>
      <c r="H107" s="4">
        <v>15</v>
      </c>
      <c r="I107" s="4">
        <v>0</v>
      </c>
      <c r="J107" s="4">
        <v>0</v>
      </c>
      <c r="K107" s="4">
        <v>0</v>
      </c>
      <c r="L107" s="4" t="s">
        <v>855</v>
      </c>
      <c r="M107" s="4" t="s">
        <v>1168</v>
      </c>
      <c r="N107" s="4" t="s">
        <v>2310</v>
      </c>
      <c r="O107" s="4" t="s">
        <v>2220</v>
      </c>
      <c r="P107" s="4">
        <v>1</v>
      </c>
      <c r="Q107" s="23" t="s">
        <v>3510</v>
      </c>
    </row>
    <row r="108" spans="1:18" x14ac:dyDescent="0.25">
      <c r="A108" s="4">
        <v>66</v>
      </c>
      <c r="B108" s="4" t="s">
        <v>445</v>
      </c>
      <c r="C108" s="4" t="s">
        <v>1165</v>
      </c>
      <c r="D108" s="4">
        <v>20</v>
      </c>
      <c r="E108" s="4">
        <v>20</v>
      </c>
      <c r="F108" s="4">
        <v>20</v>
      </c>
      <c r="G108" s="4">
        <v>20</v>
      </c>
      <c r="H108" s="4">
        <v>20</v>
      </c>
      <c r="I108" s="4">
        <v>0</v>
      </c>
      <c r="J108" s="4">
        <v>0</v>
      </c>
      <c r="K108" s="4">
        <v>0</v>
      </c>
      <c r="L108" s="23">
        <v>5000</v>
      </c>
      <c r="M108" s="4" t="s">
        <v>1168</v>
      </c>
      <c r="N108" s="4" t="s">
        <v>2310</v>
      </c>
      <c r="O108" s="4" t="s">
        <v>2220</v>
      </c>
      <c r="P108" s="4">
        <v>1</v>
      </c>
      <c r="Q108" s="23" t="s">
        <v>3511</v>
      </c>
    </row>
    <row r="109" spans="1:18" x14ac:dyDescent="0.25">
      <c r="A109" s="4">
        <v>67</v>
      </c>
      <c r="B109" s="4" t="s">
        <v>2224</v>
      </c>
      <c r="C109" s="4" t="s">
        <v>2236</v>
      </c>
      <c r="D109" s="4">
        <v>1</v>
      </c>
      <c r="E109" s="4">
        <v>1</v>
      </c>
      <c r="F109" s="4">
        <v>1</v>
      </c>
      <c r="G109" s="4">
        <v>1</v>
      </c>
      <c r="H109" s="4">
        <v>1</v>
      </c>
      <c r="I109" s="4">
        <v>0</v>
      </c>
      <c r="J109" s="4">
        <v>0</v>
      </c>
      <c r="K109" s="4">
        <v>0</v>
      </c>
      <c r="L109" s="23" t="s">
        <v>2218</v>
      </c>
      <c r="M109" s="4" t="s">
        <v>1168</v>
      </c>
      <c r="N109" s="4" t="s">
        <v>2313</v>
      </c>
      <c r="O109" s="4" t="s">
        <v>2220</v>
      </c>
      <c r="P109" s="4">
        <v>1</v>
      </c>
      <c r="Q109" s="23" t="s">
        <v>3512</v>
      </c>
    </row>
    <row r="110" spans="1:18" x14ac:dyDescent="0.25">
      <c r="A110" s="4">
        <v>68</v>
      </c>
      <c r="B110" s="4" t="s">
        <v>2223</v>
      </c>
      <c r="C110" s="4" t="s">
        <v>1246</v>
      </c>
      <c r="D110" s="4">
        <v>2</v>
      </c>
      <c r="E110" s="4">
        <v>2</v>
      </c>
      <c r="F110" s="4">
        <v>2</v>
      </c>
      <c r="G110" s="4">
        <v>2</v>
      </c>
      <c r="H110" s="4">
        <v>2</v>
      </c>
      <c r="I110" s="4">
        <v>0</v>
      </c>
      <c r="J110" s="4">
        <v>0</v>
      </c>
      <c r="K110" s="4">
        <v>0</v>
      </c>
      <c r="L110" s="23" t="s">
        <v>2219</v>
      </c>
      <c r="M110" s="4" t="s">
        <v>1168</v>
      </c>
      <c r="N110" s="4" t="s">
        <v>2313</v>
      </c>
      <c r="O110" s="4" t="s">
        <v>2220</v>
      </c>
      <c r="P110" s="4">
        <v>1</v>
      </c>
      <c r="Q110" s="23" t="s">
        <v>3513</v>
      </c>
    </row>
    <row r="111" spans="1:18" x14ac:dyDescent="0.25">
      <c r="A111" s="4">
        <v>69</v>
      </c>
      <c r="B111" s="4" t="s">
        <v>2222</v>
      </c>
      <c r="C111" s="4" t="s">
        <v>2235</v>
      </c>
      <c r="D111" s="4">
        <v>3</v>
      </c>
      <c r="E111" s="4">
        <v>3</v>
      </c>
      <c r="F111" s="4">
        <v>3</v>
      </c>
      <c r="G111" s="4">
        <v>3</v>
      </c>
      <c r="H111" s="4">
        <v>3</v>
      </c>
      <c r="I111" s="4">
        <v>0</v>
      </c>
      <c r="J111" s="4">
        <v>0</v>
      </c>
      <c r="K111" s="4">
        <v>0</v>
      </c>
      <c r="L111" s="23" t="s">
        <v>1213</v>
      </c>
      <c r="M111" s="4" t="s">
        <v>1168</v>
      </c>
      <c r="N111" s="4" t="s">
        <v>2313</v>
      </c>
      <c r="O111" s="4" t="s">
        <v>2220</v>
      </c>
      <c r="P111" s="4">
        <v>1</v>
      </c>
      <c r="Q111" s="23" t="s">
        <v>3514</v>
      </c>
    </row>
    <row r="112" spans="1:18" x14ac:dyDescent="0.25">
      <c r="A112" s="4">
        <v>70</v>
      </c>
      <c r="B112" s="4" t="s">
        <v>2221</v>
      </c>
      <c r="C112" s="4" t="s">
        <v>2234</v>
      </c>
      <c r="D112" s="4">
        <v>4</v>
      </c>
      <c r="E112" s="4">
        <v>4</v>
      </c>
      <c r="F112" s="4">
        <v>4</v>
      </c>
      <c r="G112" s="4">
        <v>4</v>
      </c>
      <c r="H112" s="4">
        <v>4</v>
      </c>
      <c r="I112" s="4">
        <v>0</v>
      </c>
      <c r="J112" s="4">
        <v>0</v>
      </c>
      <c r="K112" s="4">
        <v>0</v>
      </c>
      <c r="L112" s="23" t="s">
        <v>1214</v>
      </c>
      <c r="M112" s="4" t="s">
        <v>1168</v>
      </c>
      <c r="N112" s="4" t="s">
        <v>2313</v>
      </c>
      <c r="O112" s="4" t="s">
        <v>2220</v>
      </c>
      <c r="P112" s="4">
        <v>1</v>
      </c>
      <c r="Q112" s="23" t="s">
        <v>3515</v>
      </c>
    </row>
    <row r="113" spans="1:18" x14ac:dyDescent="0.25">
      <c r="A113" s="4">
        <v>71</v>
      </c>
      <c r="B113" s="4" t="s">
        <v>2225</v>
      </c>
      <c r="C113" s="4" t="s">
        <v>2230</v>
      </c>
      <c r="D113" s="4">
        <v>6</v>
      </c>
      <c r="E113" s="4">
        <v>6</v>
      </c>
      <c r="F113" s="4">
        <v>6</v>
      </c>
      <c r="G113" s="4">
        <v>6</v>
      </c>
      <c r="H113" s="4">
        <v>6</v>
      </c>
      <c r="I113" s="4">
        <v>0</v>
      </c>
      <c r="J113" s="4">
        <v>0</v>
      </c>
      <c r="K113" s="4">
        <v>0</v>
      </c>
      <c r="L113" s="23" t="s">
        <v>1215</v>
      </c>
      <c r="M113" s="4" t="s">
        <v>1168</v>
      </c>
      <c r="N113" s="4" t="s">
        <v>2313</v>
      </c>
      <c r="O113" s="4" t="s">
        <v>2220</v>
      </c>
      <c r="P113" s="4">
        <v>1</v>
      </c>
      <c r="Q113" s="23" t="s">
        <v>3516</v>
      </c>
    </row>
    <row r="114" spans="1:18" x14ac:dyDescent="0.25">
      <c r="A114" s="4">
        <v>72</v>
      </c>
      <c r="B114" s="4" t="s">
        <v>2226</v>
      </c>
      <c r="C114" s="4" t="s">
        <v>2233</v>
      </c>
      <c r="D114" s="4">
        <v>8</v>
      </c>
      <c r="E114" s="4">
        <v>8</v>
      </c>
      <c r="F114" s="4">
        <v>8</v>
      </c>
      <c r="G114" s="4">
        <v>8</v>
      </c>
      <c r="H114" s="4">
        <v>8</v>
      </c>
      <c r="I114" s="4">
        <v>0</v>
      </c>
      <c r="J114" s="4">
        <v>0</v>
      </c>
      <c r="K114" s="4">
        <v>0</v>
      </c>
      <c r="L114" s="23" t="s">
        <v>1216</v>
      </c>
      <c r="M114" s="4" t="s">
        <v>1168</v>
      </c>
      <c r="N114" s="4" t="s">
        <v>2313</v>
      </c>
      <c r="O114" s="4" t="s">
        <v>2220</v>
      </c>
      <c r="P114" s="4">
        <v>1</v>
      </c>
      <c r="Q114" s="23" t="s">
        <v>3517</v>
      </c>
    </row>
    <row r="115" spans="1:18" x14ac:dyDescent="0.25">
      <c r="A115" s="4">
        <v>73</v>
      </c>
      <c r="B115" s="4" t="s">
        <v>2227</v>
      </c>
      <c r="C115" s="4" t="s">
        <v>2232</v>
      </c>
      <c r="D115" s="4">
        <v>10</v>
      </c>
      <c r="E115" s="4">
        <v>10</v>
      </c>
      <c r="F115" s="4">
        <v>10</v>
      </c>
      <c r="G115" s="4">
        <v>10</v>
      </c>
      <c r="H115" s="4">
        <v>10</v>
      </c>
      <c r="I115" s="4">
        <v>0</v>
      </c>
      <c r="J115" s="4">
        <v>0</v>
      </c>
      <c r="K115" s="4">
        <v>0</v>
      </c>
      <c r="L115" s="23" t="s">
        <v>1217</v>
      </c>
      <c r="M115" s="4" t="s">
        <v>1168</v>
      </c>
      <c r="N115" s="4" t="s">
        <v>2313</v>
      </c>
      <c r="O115" s="4" t="s">
        <v>2220</v>
      </c>
      <c r="P115" s="4">
        <v>1</v>
      </c>
      <c r="Q115" s="23" t="s">
        <v>3518</v>
      </c>
    </row>
    <row r="116" spans="1:18" x14ac:dyDescent="0.25">
      <c r="A116" s="4">
        <v>74</v>
      </c>
      <c r="B116" s="4" t="s">
        <v>2228</v>
      </c>
      <c r="C116" s="4" t="s">
        <v>2231</v>
      </c>
      <c r="D116" s="4">
        <v>15</v>
      </c>
      <c r="E116" s="4">
        <v>15</v>
      </c>
      <c r="F116" s="4">
        <v>15</v>
      </c>
      <c r="G116" s="4">
        <v>15</v>
      </c>
      <c r="H116" s="4">
        <v>15</v>
      </c>
      <c r="I116" s="4">
        <v>0</v>
      </c>
      <c r="J116" s="4">
        <v>0</v>
      </c>
      <c r="K116" s="4">
        <v>0</v>
      </c>
      <c r="L116" s="23" t="s">
        <v>1218</v>
      </c>
      <c r="M116" s="4" t="s">
        <v>1168</v>
      </c>
      <c r="N116" s="4" t="s">
        <v>2313</v>
      </c>
      <c r="O116" s="4" t="s">
        <v>2220</v>
      </c>
      <c r="P116" s="4">
        <v>1</v>
      </c>
      <c r="Q116" s="23" t="s">
        <v>3519</v>
      </c>
    </row>
    <row r="117" spans="1:18" x14ac:dyDescent="0.25">
      <c r="A117" s="4">
        <v>75</v>
      </c>
      <c r="B117" s="4" t="s">
        <v>2229</v>
      </c>
      <c r="C117" s="4" t="s">
        <v>1165</v>
      </c>
      <c r="D117" s="4">
        <v>20</v>
      </c>
      <c r="E117" s="4">
        <v>20</v>
      </c>
      <c r="F117" s="4">
        <v>20</v>
      </c>
      <c r="G117" s="4">
        <v>20</v>
      </c>
      <c r="H117" s="4">
        <v>20</v>
      </c>
      <c r="I117" s="4">
        <v>0</v>
      </c>
      <c r="J117" s="4">
        <v>0</v>
      </c>
      <c r="K117" s="4">
        <v>0</v>
      </c>
      <c r="L117" s="23">
        <v>5000</v>
      </c>
      <c r="M117" s="4" t="s">
        <v>1168</v>
      </c>
      <c r="N117" s="4" t="s">
        <v>2313</v>
      </c>
      <c r="O117" s="4" t="s">
        <v>2220</v>
      </c>
      <c r="P117" s="4">
        <v>1</v>
      </c>
      <c r="Q117" s="23" t="s">
        <v>3520</v>
      </c>
    </row>
    <row r="118" spans="1:18" x14ac:dyDescent="0.25">
      <c r="A118" s="4">
        <v>76</v>
      </c>
      <c r="B118" s="4" t="s">
        <v>1538</v>
      </c>
      <c r="C118" s="4" t="s">
        <v>1539</v>
      </c>
      <c r="D118" s="4">
        <v>175</v>
      </c>
      <c r="E118" s="4">
        <v>50</v>
      </c>
      <c r="F118" s="4">
        <v>50</v>
      </c>
      <c r="G118" s="4">
        <v>50</v>
      </c>
      <c r="H118" s="4">
        <v>50</v>
      </c>
      <c r="I118" s="4">
        <v>0</v>
      </c>
      <c r="J118" s="4">
        <v>0</v>
      </c>
      <c r="K118" s="4">
        <v>0</v>
      </c>
      <c r="L118" s="4" t="s">
        <v>1540</v>
      </c>
      <c r="M118" s="4" t="s">
        <v>1168</v>
      </c>
      <c r="N118" s="4" t="s">
        <v>2313</v>
      </c>
      <c r="Q118" s="23" t="s">
        <v>1541</v>
      </c>
    </row>
    <row r="119" spans="1:18" s="7" customFormat="1" x14ac:dyDescent="0.25">
      <c r="Q119" s="26"/>
      <c r="R119" s="26"/>
    </row>
    <row r="120" spans="1:18" s="7" customFormat="1" x14ac:dyDescent="0.25">
      <c r="Q120" s="26"/>
      <c r="R120" s="26"/>
    </row>
    <row r="121" spans="1:18" s="7" customFormat="1" x14ac:dyDescent="0.25">
      <c r="Q121" s="26"/>
      <c r="R121" s="26"/>
    </row>
    <row r="122" spans="1:18" s="7" customFormat="1" x14ac:dyDescent="0.25">
      <c r="Q122" s="26"/>
      <c r="R122" s="26"/>
    </row>
    <row r="123" spans="1:18" s="7" customFormat="1" x14ac:dyDescent="0.25">
      <c r="Q123" s="26"/>
      <c r="R123" s="26"/>
    </row>
    <row r="124" spans="1:18" s="7" customFormat="1" x14ac:dyDescent="0.25">
      <c r="Q124" s="26"/>
      <c r="R124" s="26"/>
    </row>
    <row r="125" spans="1:18" s="7" customFormat="1" x14ac:dyDescent="0.25">
      <c r="Q125" s="26"/>
      <c r="R125" s="26"/>
    </row>
    <row r="126" spans="1:18" s="7" customFormat="1" x14ac:dyDescent="0.25">
      <c r="Q126" s="26"/>
      <c r="R126" s="26"/>
    </row>
    <row r="127" spans="1:18" s="7" customFormat="1" x14ac:dyDescent="0.25">
      <c r="Q127" s="26"/>
      <c r="R127" s="26"/>
    </row>
    <row r="128" spans="1:18" s="7" customFormat="1" x14ac:dyDescent="0.25">
      <c r="Q128" s="26"/>
      <c r="R128" s="26"/>
    </row>
    <row r="129" spans="17:18" s="7" customFormat="1" x14ac:dyDescent="0.25">
      <c r="Q129" s="26"/>
      <c r="R129" s="26"/>
    </row>
    <row r="130" spans="17:18" s="7" customFormat="1" x14ac:dyDescent="0.25">
      <c r="Q130" s="26"/>
      <c r="R130" s="26"/>
    </row>
    <row r="131" spans="17:18" s="7" customFormat="1" x14ac:dyDescent="0.25">
      <c r="Q131" s="26"/>
      <c r="R131" s="26"/>
    </row>
    <row r="132" spans="17:18" s="7" customFormat="1" x14ac:dyDescent="0.25">
      <c r="Q132" s="26"/>
      <c r="R132" s="26"/>
    </row>
    <row r="133" spans="17:18" s="7" customFormat="1" x14ac:dyDescent="0.25">
      <c r="Q133" s="26"/>
      <c r="R133" s="26"/>
    </row>
    <row r="134" spans="17:18" s="7" customFormat="1" x14ac:dyDescent="0.25">
      <c r="Q134" s="26"/>
      <c r="R134" s="26"/>
    </row>
    <row r="135" spans="17:18" s="7" customFormat="1" x14ac:dyDescent="0.25">
      <c r="Q135" s="26"/>
      <c r="R135" s="26"/>
    </row>
    <row r="136" spans="17:18" s="7" customFormat="1" x14ac:dyDescent="0.25">
      <c r="Q136" s="26"/>
      <c r="R136" s="26"/>
    </row>
    <row r="137" spans="17:18" s="7" customFormat="1" x14ac:dyDescent="0.25">
      <c r="Q137" s="26"/>
      <c r="R137" s="26"/>
    </row>
    <row r="138" spans="17:18" s="7" customFormat="1" x14ac:dyDescent="0.25">
      <c r="Q138" s="26"/>
      <c r="R138" s="26"/>
    </row>
    <row r="139" spans="17:18" s="7" customFormat="1" x14ac:dyDescent="0.25">
      <c r="Q139" s="26"/>
      <c r="R139" s="26"/>
    </row>
    <row r="140" spans="17:18" s="7" customFormat="1" x14ac:dyDescent="0.25">
      <c r="Q140" s="26"/>
      <c r="R140" s="26"/>
    </row>
    <row r="141" spans="17:18" s="7" customFormat="1" x14ac:dyDescent="0.25">
      <c r="Q141" s="26"/>
      <c r="R141" s="26"/>
    </row>
    <row r="142" spans="17:18" s="7" customFormat="1" x14ac:dyDescent="0.25">
      <c r="Q142" s="26"/>
      <c r="R142" s="26"/>
    </row>
    <row r="143" spans="17:18" s="7" customFormat="1" x14ac:dyDescent="0.25">
      <c r="Q143" s="26"/>
      <c r="R143" s="26"/>
    </row>
    <row r="144" spans="17:18" s="7" customFormat="1" x14ac:dyDescent="0.25">
      <c r="Q144" s="26"/>
      <c r="R144" s="26"/>
    </row>
    <row r="145" spans="17:18" s="7" customFormat="1" x14ac:dyDescent="0.25">
      <c r="Q145" s="26"/>
      <c r="R145" s="26"/>
    </row>
    <row r="146" spans="17:18" s="7" customFormat="1" x14ac:dyDescent="0.25">
      <c r="Q146" s="26"/>
      <c r="R146" s="26"/>
    </row>
    <row r="147" spans="17:18" s="7" customFormat="1" x14ac:dyDescent="0.25">
      <c r="Q147" s="26"/>
      <c r="R147" s="26"/>
    </row>
    <row r="148" spans="17:18" s="7" customFormat="1" x14ac:dyDescent="0.25">
      <c r="Q148" s="26"/>
      <c r="R148" s="26"/>
    </row>
    <row r="149" spans="17:18" s="7" customFormat="1" x14ac:dyDescent="0.25">
      <c r="Q149" s="26"/>
      <c r="R149" s="26"/>
    </row>
    <row r="150" spans="17:18" s="7" customFormat="1" x14ac:dyDescent="0.25">
      <c r="Q150" s="26"/>
      <c r="R150" s="26"/>
    </row>
    <row r="151" spans="17:18" s="7" customFormat="1" x14ac:dyDescent="0.25">
      <c r="Q151" s="26"/>
      <c r="R151" s="26"/>
    </row>
    <row r="152" spans="17:18" s="7" customFormat="1" x14ac:dyDescent="0.25">
      <c r="Q152" s="26"/>
      <c r="R152" s="26"/>
    </row>
    <row r="153" spans="17:18" s="7" customFormat="1" x14ac:dyDescent="0.25">
      <c r="Q153" s="26"/>
      <c r="R153" s="26"/>
    </row>
    <row r="154" spans="17:18" s="7" customFormat="1" x14ac:dyDescent="0.25">
      <c r="Q154" s="26"/>
      <c r="R154" s="26"/>
    </row>
    <row r="155" spans="17:18" s="7" customFormat="1" x14ac:dyDescent="0.25">
      <c r="Q155" s="26"/>
      <c r="R155" s="26"/>
    </row>
    <row r="156" spans="17:18" s="7" customFormat="1" x14ac:dyDescent="0.25">
      <c r="Q156" s="26"/>
      <c r="R156" s="26"/>
    </row>
    <row r="157" spans="17:18" s="7" customFormat="1" x14ac:dyDescent="0.25">
      <c r="Q157" s="26"/>
      <c r="R157" s="26"/>
    </row>
    <row r="158" spans="17:18" s="7" customFormat="1" x14ac:dyDescent="0.25">
      <c r="Q158" s="26"/>
      <c r="R158" s="26"/>
    </row>
    <row r="159" spans="17:18" s="7" customFormat="1" x14ac:dyDescent="0.25">
      <c r="Q159" s="26"/>
      <c r="R159" s="26"/>
    </row>
    <row r="160" spans="17:18" s="7" customFormat="1" x14ac:dyDescent="0.25">
      <c r="Q160" s="26"/>
      <c r="R160" s="26"/>
    </row>
    <row r="161" spans="17:18" s="7" customFormat="1" x14ac:dyDescent="0.25">
      <c r="Q161" s="26"/>
      <c r="R161" s="26"/>
    </row>
    <row r="162" spans="17:18" s="7" customFormat="1" x14ac:dyDescent="0.25">
      <c r="Q162" s="26"/>
      <c r="R162" s="26"/>
    </row>
    <row r="163" spans="17:18" s="7" customFormat="1" x14ac:dyDescent="0.25">
      <c r="Q163" s="26"/>
      <c r="R163" s="26"/>
    </row>
    <row r="164" spans="17:18" s="7" customFormat="1" x14ac:dyDescent="0.25">
      <c r="Q164" s="26"/>
      <c r="R164" s="26"/>
    </row>
    <row r="165" spans="17:18" s="7" customFormat="1" x14ac:dyDescent="0.25">
      <c r="Q165" s="26"/>
      <c r="R165" s="26"/>
    </row>
    <row r="166" spans="17:18" s="7" customFormat="1" x14ac:dyDescent="0.25">
      <c r="Q166" s="26"/>
      <c r="R166" s="26"/>
    </row>
    <row r="167" spans="17:18" s="7" customFormat="1" x14ac:dyDescent="0.25">
      <c r="Q167" s="26"/>
      <c r="R167" s="26"/>
    </row>
    <row r="168" spans="17:18" s="7" customFormat="1" x14ac:dyDescent="0.25">
      <c r="Q168" s="26"/>
      <c r="R168" s="26"/>
    </row>
    <row r="169" spans="17:18" s="7" customFormat="1" x14ac:dyDescent="0.25">
      <c r="Q169" s="26"/>
      <c r="R169" s="26"/>
    </row>
    <row r="170" spans="17:18" s="7" customFormat="1" x14ac:dyDescent="0.25">
      <c r="Q170" s="26"/>
      <c r="R170" s="26"/>
    </row>
  </sheetData>
  <sortState ref="A2:Q153">
    <sortCondition ref="A2:A153"/>
  </sortState>
  <phoneticPr fontId="2" type="noConversion"/>
  <conditionalFormatting sqref="A2:Q12 A15:Q17 A13:L13 N13:Q13 A20:Q20 A18:M18 O18:Q18 A23:Q23 A21:M21 O21:Q21 A26:M26 A24:M24 O24:Q24 A28:Q28 O26:Q26 A31:Q44 A29:M29 O29:Q29 A47:Q47 A45:M45 O45:Q45 A49:M49 A51:Q127 O49:Q49 F50">
    <cfRule type="expression" dxfId="50" priority="35">
      <formula>MOD(ROW(),3)=1</formula>
    </cfRule>
  </conditionalFormatting>
  <conditionalFormatting sqref="R2:R13 R15:R18 R20:R21 R23:R24 R26 R28:R29 R31:R45 R47 R49 R51:R127">
    <cfRule type="expression" dxfId="49" priority="34">
      <formula>MOD(ROW(),3)=1</formula>
    </cfRule>
  </conditionalFormatting>
  <conditionalFormatting sqref="A14:Q14 M13">
    <cfRule type="expression" dxfId="48" priority="33">
      <formula>MOD(ROW(),3)=1</formula>
    </cfRule>
  </conditionalFormatting>
  <conditionalFormatting sqref="R14">
    <cfRule type="expression" dxfId="47" priority="32">
      <formula>MOD(ROW(),3)=1</formula>
    </cfRule>
  </conditionalFormatting>
  <conditionalFormatting sqref="A19:I19 O19:Q19 K19:M19">
    <cfRule type="expression" dxfId="46" priority="31">
      <formula>MOD(ROW(),3)=1</formula>
    </cfRule>
  </conditionalFormatting>
  <conditionalFormatting sqref="R19">
    <cfRule type="expression" dxfId="45" priority="30">
      <formula>MOD(ROW(),3)=1</formula>
    </cfRule>
  </conditionalFormatting>
  <conditionalFormatting sqref="N18">
    <cfRule type="expression" dxfId="44" priority="29">
      <formula>MOD(ROW(),3)=1</formula>
    </cfRule>
  </conditionalFormatting>
  <conditionalFormatting sqref="N19">
    <cfRule type="expression" dxfId="43" priority="28">
      <formula>MOD(ROW(),3)=1</formula>
    </cfRule>
  </conditionalFormatting>
  <conditionalFormatting sqref="A22:M22 O22:Q22">
    <cfRule type="expression" dxfId="42" priority="27">
      <formula>MOD(ROW(),3)=1</formula>
    </cfRule>
  </conditionalFormatting>
  <conditionalFormatting sqref="R22">
    <cfRule type="expression" dxfId="41" priority="26">
      <formula>MOD(ROW(),3)=1</formula>
    </cfRule>
  </conditionalFormatting>
  <conditionalFormatting sqref="N21">
    <cfRule type="expression" dxfId="40" priority="25">
      <formula>MOD(ROW(),3)=1</formula>
    </cfRule>
  </conditionalFormatting>
  <conditionalFormatting sqref="N22">
    <cfRule type="expression" dxfId="39" priority="24">
      <formula>MOD(ROW(),3)=1</formula>
    </cfRule>
  </conditionalFormatting>
  <conditionalFormatting sqref="A25:M25 O25:Q25">
    <cfRule type="expression" dxfId="38" priority="23">
      <formula>MOD(ROW(),3)=1</formula>
    </cfRule>
  </conditionalFormatting>
  <conditionalFormatting sqref="R25">
    <cfRule type="expression" dxfId="37" priority="22">
      <formula>MOD(ROW(),3)=1</formula>
    </cfRule>
  </conditionalFormatting>
  <conditionalFormatting sqref="N24">
    <cfRule type="expression" dxfId="36" priority="21">
      <formula>MOD(ROW(),3)=1</formula>
    </cfRule>
  </conditionalFormatting>
  <conditionalFormatting sqref="N25">
    <cfRule type="expression" dxfId="35" priority="20">
      <formula>MOD(ROW(),3)=1</formula>
    </cfRule>
  </conditionalFormatting>
  <conditionalFormatting sqref="A27:M27 O27:Q27">
    <cfRule type="expression" dxfId="34" priority="19">
      <formula>MOD(ROW(),3)=1</formula>
    </cfRule>
  </conditionalFormatting>
  <conditionalFormatting sqref="R27">
    <cfRule type="expression" dxfId="33" priority="18">
      <formula>MOD(ROW(),3)=1</formula>
    </cfRule>
  </conditionalFormatting>
  <conditionalFormatting sqref="N26">
    <cfRule type="expression" dxfId="32" priority="17">
      <formula>MOD(ROW(),3)=1</formula>
    </cfRule>
  </conditionalFormatting>
  <conditionalFormatting sqref="N27">
    <cfRule type="expression" dxfId="31" priority="16">
      <formula>MOD(ROW(),3)=1</formula>
    </cfRule>
  </conditionalFormatting>
  <conditionalFormatting sqref="A30:M30 O30:Q30">
    <cfRule type="expression" dxfId="30" priority="15">
      <formula>MOD(ROW(),3)=1</formula>
    </cfRule>
  </conditionalFormatting>
  <conditionalFormatting sqref="R30">
    <cfRule type="expression" dxfId="29" priority="14">
      <formula>MOD(ROW(),3)=1</formula>
    </cfRule>
  </conditionalFormatting>
  <conditionalFormatting sqref="N29">
    <cfRule type="expression" dxfId="28" priority="13">
      <formula>MOD(ROW(),3)=1</formula>
    </cfRule>
  </conditionalFormatting>
  <conditionalFormatting sqref="N30">
    <cfRule type="expression" dxfId="27" priority="12">
      <formula>MOD(ROW(),3)=1</formula>
    </cfRule>
  </conditionalFormatting>
  <conditionalFormatting sqref="A46:M46 O46:Q46">
    <cfRule type="expression" dxfId="26" priority="11">
      <formula>MOD(ROW(),3)=1</formula>
    </cfRule>
  </conditionalFormatting>
  <conditionalFormatting sqref="R46">
    <cfRule type="expression" dxfId="25" priority="10">
      <formula>MOD(ROW(),3)=1</formula>
    </cfRule>
  </conditionalFormatting>
  <conditionalFormatting sqref="N45">
    <cfRule type="expression" dxfId="24" priority="9">
      <formula>MOD(ROW(),3)=1</formula>
    </cfRule>
  </conditionalFormatting>
  <conditionalFormatting sqref="N46">
    <cfRule type="expression" dxfId="23" priority="8">
      <formula>MOD(ROW(),3)=1</formula>
    </cfRule>
  </conditionalFormatting>
  <conditionalFormatting sqref="A48:Q48">
    <cfRule type="expression" dxfId="22" priority="7">
      <formula>MOD(ROW(),3)=1</formula>
    </cfRule>
  </conditionalFormatting>
  <conditionalFormatting sqref="R48">
    <cfRule type="expression" dxfId="21" priority="6">
      <formula>MOD(ROW(),3)=1</formula>
    </cfRule>
  </conditionalFormatting>
  <conditionalFormatting sqref="A50:E50 O50:Q50 G50:M50">
    <cfRule type="expression" dxfId="9" priority="5">
      <formula>MOD(ROW(),3)=1</formula>
    </cfRule>
  </conditionalFormatting>
  <conditionalFormatting sqref="R50">
    <cfRule type="expression" dxfId="8" priority="4">
      <formula>MOD(ROW(),3)=1</formula>
    </cfRule>
  </conditionalFormatting>
  <conditionalFormatting sqref="N49">
    <cfRule type="expression" dxfId="7" priority="3">
      <formula>MOD(ROW(),3)=1</formula>
    </cfRule>
  </conditionalFormatting>
  <conditionalFormatting sqref="N50">
    <cfRule type="expression" dxfId="6" priority="2">
      <formula>MOD(ROW(),3)=1</formula>
    </cfRule>
  </conditionalFormatting>
  <conditionalFormatting sqref="J19">
    <cfRule type="expression" dxfId="4" priority="1">
      <formula>MOD(ROW(),3)=1</formula>
    </cfRule>
  </conditionalFormatting>
  <pageMargins left="0" right="0" top="0" bottom="0" header="0.5" footer="0.5"/>
  <pageSetup scale="72" fitToHeight="3" orientation="landscape" horizontalDpi="2400" verticalDpi="2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26"/>
  <sheetViews>
    <sheetView workbookViewId="0">
      <selection activeCell="C20" sqref="C20"/>
    </sheetView>
  </sheetViews>
  <sheetFormatPr defaultColWidth="8" defaultRowHeight="10.5" x14ac:dyDescent="0.25"/>
  <cols>
    <col min="1" max="1" width="5.54296875" style="23" bestFit="1" customWidth="1"/>
    <col min="2" max="2" width="24" style="4" bestFit="1" customWidth="1"/>
    <col min="3" max="3" width="47.7265625" style="4" bestFit="1" customWidth="1"/>
    <col min="4" max="16384" width="8" style="4"/>
  </cols>
  <sheetData>
    <row r="1" spans="1:3" s="22" customFormat="1" x14ac:dyDescent="0.25">
      <c r="A1" s="29" t="s">
        <v>297</v>
      </c>
      <c r="B1" s="27" t="s">
        <v>298</v>
      </c>
      <c r="C1" s="27" t="s">
        <v>299</v>
      </c>
    </row>
    <row r="2" spans="1:3" x14ac:dyDescent="0.25">
      <c r="A2" s="23" t="s">
        <v>1774</v>
      </c>
      <c r="B2" s="4" t="s">
        <v>311</v>
      </c>
      <c r="C2" s="4" t="s">
        <v>630</v>
      </c>
    </row>
    <row r="3" spans="1:3" x14ac:dyDescent="0.25">
      <c r="A3" s="23" t="s">
        <v>1775</v>
      </c>
      <c r="B3" s="4" t="s">
        <v>309</v>
      </c>
      <c r="C3" s="4" t="s">
        <v>629</v>
      </c>
    </row>
    <row r="4" spans="1:3" x14ac:dyDescent="0.25">
      <c r="A4" s="23" t="s">
        <v>1776</v>
      </c>
      <c r="B4" s="4" t="s">
        <v>310</v>
      </c>
      <c r="C4" s="4" t="s">
        <v>631</v>
      </c>
    </row>
    <row r="5" spans="1:3" x14ac:dyDescent="0.25">
      <c r="A5" s="23" t="s">
        <v>1777</v>
      </c>
      <c r="B5" s="4" t="s">
        <v>312</v>
      </c>
      <c r="C5" s="4" t="s">
        <v>2056</v>
      </c>
    </row>
    <row r="6" spans="1:3" x14ac:dyDescent="0.25">
      <c r="A6" s="23" t="s">
        <v>1778</v>
      </c>
      <c r="B6" s="4" t="s">
        <v>313</v>
      </c>
      <c r="C6" s="4" t="s">
        <v>1970</v>
      </c>
    </row>
    <row r="7" spans="1:3" x14ac:dyDescent="0.25">
      <c r="A7" s="23" t="s">
        <v>1779</v>
      </c>
      <c r="B7" s="4" t="s">
        <v>314</v>
      </c>
      <c r="C7" s="4" t="s">
        <v>1971</v>
      </c>
    </row>
    <row r="8" spans="1:3" x14ac:dyDescent="0.25">
      <c r="A8" s="23" t="s">
        <v>300</v>
      </c>
      <c r="B8" s="4" t="s">
        <v>906</v>
      </c>
      <c r="C8" s="4" t="s">
        <v>2426</v>
      </c>
    </row>
    <row r="9" spans="1:3" x14ac:dyDescent="0.25">
      <c r="A9" s="23" t="s">
        <v>301</v>
      </c>
      <c r="B9" s="4" t="s">
        <v>907</v>
      </c>
      <c r="C9" s="4" t="s">
        <v>2427</v>
      </c>
    </row>
    <row r="10" spans="1:3" x14ac:dyDescent="0.25">
      <c r="A10" s="23" t="s">
        <v>302</v>
      </c>
      <c r="B10" s="4" t="s">
        <v>908</v>
      </c>
      <c r="C10" s="4" t="s">
        <v>2428</v>
      </c>
    </row>
    <row r="11" spans="1:3" x14ac:dyDescent="0.25">
      <c r="A11" s="23" t="s">
        <v>1830</v>
      </c>
      <c r="B11" s="4" t="s">
        <v>909</v>
      </c>
      <c r="C11" s="4" t="s">
        <v>2429</v>
      </c>
    </row>
    <row r="12" spans="1:3" x14ac:dyDescent="0.25">
      <c r="A12" s="23" t="s">
        <v>303</v>
      </c>
      <c r="C12" s="4" t="s">
        <v>2430</v>
      </c>
    </row>
    <row r="13" spans="1:3" x14ac:dyDescent="0.25">
      <c r="A13" s="23" t="s">
        <v>304</v>
      </c>
      <c r="C13" s="4" t="s">
        <v>2431</v>
      </c>
    </row>
    <row r="14" spans="1:3" x14ac:dyDescent="0.25">
      <c r="A14" s="23" t="s">
        <v>305</v>
      </c>
      <c r="C14" s="4" t="s">
        <v>2432</v>
      </c>
    </row>
    <row r="15" spans="1:3" x14ac:dyDescent="0.25">
      <c r="A15" s="23" t="s">
        <v>1822</v>
      </c>
      <c r="C15" s="4" t="s">
        <v>2433</v>
      </c>
    </row>
    <row r="16" spans="1:3" x14ac:dyDescent="0.25">
      <c r="A16" s="23" t="s">
        <v>1832</v>
      </c>
      <c r="C16" s="4" t="s">
        <v>2434</v>
      </c>
    </row>
    <row r="17" spans="1:3" x14ac:dyDescent="0.25">
      <c r="A17" s="23" t="s">
        <v>1827</v>
      </c>
      <c r="C17" s="4" t="s">
        <v>2435</v>
      </c>
    </row>
    <row r="18" spans="1:3" x14ac:dyDescent="0.25">
      <c r="A18" s="23" t="s">
        <v>306</v>
      </c>
      <c r="C18" s="4" t="s">
        <v>2436</v>
      </c>
    </row>
    <row r="19" spans="1:3" x14ac:dyDescent="0.25">
      <c r="A19" s="23" t="s">
        <v>307</v>
      </c>
    </row>
    <row r="20" spans="1:3" x14ac:dyDescent="0.25">
      <c r="A20" s="23" t="s">
        <v>308</v>
      </c>
    </row>
    <row r="21" spans="1:3" x14ac:dyDescent="0.25">
      <c r="A21" s="23" t="s">
        <v>1831</v>
      </c>
    </row>
    <row r="22" spans="1:3" x14ac:dyDescent="0.25">
      <c r="A22" s="23" t="s">
        <v>1199</v>
      </c>
    </row>
    <row r="23" spans="1:3" x14ac:dyDescent="0.25">
      <c r="A23" s="23" t="s">
        <v>1199</v>
      </c>
    </row>
    <row r="24" spans="1:3" x14ac:dyDescent="0.25">
      <c r="A24" s="23" t="s">
        <v>1199</v>
      </c>
    </row>
    <row r="25" spans="1:3" x14ac:dyDescent="0.25">
      <c r="A25" s="23" t="s">
        <v>1199</v>
      </c>
    </row>
    <row r="26" spans="1:3" x14ac:dyDescent="0.25">
      <c r="A26" s="23" t="s">
        <v>1199</v>
      </c>
    </row>
  </sheetData>
  <phoneticPr fontId="2" type="noConversion"/>
  <conditionalFormatting sqref="A2:C21">
    <cfRule type="expression" dxfId="20" priority="1">
      <formula>MOD(ROW(),3)=1</formula>
    </cfRule>
  </conditionalFormatting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52"/>
  <sheetViews>
    <sheetView workbookViewId="0">
      <selection activeCell="N27" sqref="N27"/>
    </sheetView>
  </sheetViews>
  <sheetFormatPr defaultColWidth="9.1796875" defaultRowHeight="10.5" x14ac:dyDescent="0.25"/>
  <cols>
    <col min="1" max="1" width="8.81640625" style="14" bestFit="1" customWidth="1"/>
    <col min="2" max="2" width="3.81640625" style="14" bestFit="1" customWidth="1"/>
    <col min="3" max="3" width="7.54296875" style="14" bestFit="1" customWidth="1"/>
    <col min="4" max="5" width="5.7265625" style="14" bestFit="1" customWidth="1"/>
    <col min="6" max="8" width="8" style="14" bestFit="1" customWidth="1"/>
    <col min="9" max="9" width="8.81640625" style="14" bestFit="1" customWidth="1"/>
    <col min="10" max="11" width="8.7265625" style="14" bestFit="1" customWidth="1"/>
    <col min="12" max="12" width="9.1796875" style="14"/>
    <col min="13" max="13" width="17.36328125" style="14" bestFit="1" customWidth="1"/>
    <col min="14" max="16384" width="9.1796875" style="14"/>
  </cols>
  <sheetData>
    <row r="1" spans="1:23" s="22" customFormat="1" x14ac:dyDescent="0.25">
      <c r="A1" s="27" t="s">
        <v>2315</v>
      </c>
      <c r="B1" s="27" t="s">
        <v>337</v>
      </c>
      <c r="C1" s="27" t="s">
        <v>2316</v>
      </c>
      <c r="D1" s="27" t="s">
        <v>2317</v>
      </c>
      <c r="E1" s="27" t="s">
        <v>2318</v>
      </c>
      <c r="F1" s="27" t="s">
        <v>2319</v>
      </c>
      <c r="G1" s="27" t="s">
        <v>2320</v>
      </c>
      <c r="H1" s="27" t="s">
        <v>2321</v>
      </c>
      <c r="I1" s="27" t="s">
        <v>2322</v>
      </c>
      <c r="J1" s="27" t="s">
        <v>2323</v>
      </c>
      <c r="K1" s="27" t="s">
        <v>2324</v>
      </c>
      <c r="M1" s="27" t="s">
        <v>3246</v>
      </c>
      <c r="N1" s="27" t="s">
        <v>3247</v>
      </c>
      <c r="O1" s="27"/>
      <c r="P1" s="27"/>
      <c r="Q1" s="27"/>
      <c r="R1" s="27"/>
      <c r="S1" s="27"/>
      <c r="T1" s="27"/>
      <c r="U1" s="27"/>
      <c r="V1" s="27"/>
      <c r="W1" s="27"/>
    </row>
    <row r="2" spans="1:23" x14ac:dyDescent="0.25">
      <c r="A2" s="14" t="s">
        <v>2325</v>
      </c>
      <c r="B2" s="14">
        <v>0</v>
      </c>
      <c r="C2" s="14" t="s">
        <v>1071</v>
      </c>
      <c r="D2" s="14">
        <v>6</v>
      </c>
      <c r="I2" s="14" t="s">
        <v>2326</v>
      </c>
      <c r="J2" s="14" t="s">
        <v>2327</v>
      </c>
      <c r="N2" s="14">
        <v>1</v>
      </c>
    </row>
    <row r="3" spans="1:23" x14ac:dyDescent="0.25">
      <c r="A3" s="14" t="s">
        <v>2326</v>
      </c>
      <c r="B3" s="14">
        <v>0</v>
      </c>
      <c r="C3" s="14" t="s">
        <v>1071</v>
      </c>
      <c r="D3" s="14">
        <v>7</v>
      </c>
      <c r="I3" s="14" t="s">
        <v>2325</v>
      </c>
      <c r="J3" s="14" t="s">
        <v>2327</v>
      </c>
      <c r="N3" s="14">
        <v>2</v>
      </c>
    </row>
    <row r="4" spans="1:23" x14ac:dyDescent="0.25">
      <c r="A4" s="14" t="s">
        <v>2327</v>
      </c>
      <c r="B4" s="14">
        <v>0</v>
      </c>
      <c r="C4" s="14" t="s">
        <v>1071</v>
      </c>
      <c r="D4" s="14">
        <v>8</v>
      </c>
      <c r="I4" s="14" t="s">
        <v>2325</v>
      </c>
      <c r="J4" s="14" t="s">
        <v>2326</v>
      </c>
      <c r="N4" s="14">
        <v>3</v>
      </c>
    </row>
    <row r="5" spans="1:23" x14ac:dyDescent="0.25">
      <c r="N5" s="14">
        <v>4</v>
      </c>
    </row>
    <row r="6" spans="1:23" x14ac:dyDescent="0.25">
      <c r="N6" s="14">
        <v>5</v>
      </c>
    </row>
    <row r="7" spans="1:23" x14ac:dyDescent="0.25">
      <c r="N7" s="14">
        <v>6</v>
      </c>
    </row>
    <row r="8" spans="1:23" x14ac:dyDescent="0.25">
      <c r="N8" s="14">
        <v>7</v>
      </c>
    </row>
    <row r="9" spans="1:23" x14ac:dyDescent="0.25">
      <c r="N9" s="14">
        <v>8</v>
      </c>
    </row>
    <row r="10" spans="1:23" x14ac:dyDescent="0.25">
      <c r="N10" s="14">
        <v>9</v>
      </c>
    </row>
    <row r="11" spans="1:23" x14ac:dyDescent="0.25">
      <c r="N11" s="14">
        <v>10</v>
      </c>
    </row>
    <row r="12" spans="1:23" x14ac:dyDescent="0.25">
      <c r="N12" s="14">
        <v>11</v>
      </c>
    </row>
    <row r="13" spans="1:23" x14ac:dyDescent="0.25">
      <c r="N13" s="14">
        <v>12</v>
      </c>
    </row>
    <row r="14" spans="1:23" x14ac:dyDescent="0.25">
      <c r="N14" s="14">
        <v>13</v>
      </c>
    </row>
    <row r="15" spans="1:23" x14ac:dyDescent="0.25">
      <c r="N15" s="14">
        <v>14</v>
      </c>
    </row>
    <row r="16" spans="1:23" x14ac:dyDescent="0.25">
      <c r="N16" s="14">
        <v>15</v>
      </c>
    </row>
    <row r="17" spans="13:14" x14ac:dyDescent="0.25">
      <c r="N17" s="14">
        <v>16</v>
      </c>
    </row>
    <row r="18" spans="13:14" x14ac:dyDescent="0.25">
      <c r="N18" s="14">
        <v>17</v>
      </c>
    </row>
    <row r="19" spans="13:14" x14ac:dyDescent="0.25">
      <c r="N19" s="14">
        <v>18</v>
      </c>
    </row>
    <row r="20" spans="13:14" x14ac:dyDescent="0.25">
      <c r="N20" s="14">
        <v>19</v>
      </c>
    </row>
    <row r="21" spans="13:14" x14ac:dyDescent="0.25">
      <c r="N21" s="14">
        <v>20</v>
      </c>
    </row>
    <row r="22" spans="13:14" x14ac:dyDescent="0.25">
      <c r="N22" s="14">
        <v>21</v>
      </c>
    </row>
    <row r="23" spans="13:14" x14ac:dyDescent="0.25">
      <c r="N23" s="14">
        <v>22</v>
      </c>
    </row>
    <row r="24" spans="13:14" x14ac:dyDescent="0.25">
      <c r="N24" s="14">
        <v>23</v>
      </c>
    </row>
    <row r="25" spans="13:14" x14ac:dyDescent="0.25">
      <c r="N25" s="14">
        <v>24</v>
      </c>
    </row>
    <row r="26" spans="13:14" x14ac:dyDescent="0.25">
      <c r="N26" s="14">
        <v>25</v>
      </c>
    </row>
    <row r="27" spans="13:14" x14ac:dyDescent="0.25">
      <c r="N27" s="127">
        <v>26</v>
      </c>
    </row>
    <row r="28" spans="13:14" x14ac:dyDescent="0.25">
      <c r="N28" s="14">
        <v>27</v>
      </c>
    </row>
    <row r="29" spans="13:14" x14ac:dyDescent="0.25">
      <c r="N29" s="14">
        <v>28</v>
      </c>
    </row>
    <row r="30" spans="13:14" x14ac:dyDescent="0.25">
      <c r="M30" s="4" t="s">
        <v>3125</v>
      </c>
      <c r="N30" s="14">
        <v>29</v>
      </c>
    </row>
    <row r="31" spans="13:14" x14ac:dyDescent="0.25">
      <c r="M31" s="4" t="s">
        <v>3123</v>
      </c>
      <c r="N31" s="14">
        <v>30</v>
      </c>
    </row>
    <row r="32" spans="13:14" x14ac:dyDescent="0.25">
      <c r="M32" s="121" t="s">
        <v>3124</v>
      </c>
      <c r="N32" s="14">
        <v>31</v>
      </c>
    </row>
    <row r="33" spans="13:14" x14ac:dyDescent="0.25">
      <c r="M33" s="121" t="s">
        <v>3121</v>
      </c>
      <c r="N33" s="14">
        <v>32</v>
      </c>
    </row>
    <row r="34" spans="13:14" x14ac:dyDescent="0.25">
      <c r="M34" s="121" t="s">
        <v>3120</v>
      </c>
      <c r="N34" s="14">
        <v>33</v>
      </c>
    </row>
    <row r="35" spans="13:14" x14ac:dyDescent="0.25">
      <c r="M35" s="121" t="s">
        <v>3119</v>
      </c>
      <c r="N35" s="14">
        <v>34</v>
      </c>
    </row>
    <row r="36" spans="13:14" x14ac:dyDescent="0.25">
      <c r="M36" s="121" t="s">
        <v>3122</v>
      </c>
      <c r="N36" s="14">
        <v>35</v>
      </c>
    </row>
    <row r="37" spans="13:14" x14ac:dyDescent="0.25">
      <c r="M37" s="121" t="s">
        <v>3132</v>
      </c>
      <c r="N37" s="14">
        <v>36</v>
      </c>
    </row>
    <row r="38" spans="13:14" x14ac:dyDescent="0.25">
      <c r="M38" s="121" t="s">
        <v>3130</v>
      </c>
      <c r="N38" s="14">
        <v>37</v>
      </c>
    </row>
    <row r="39" spans="13:14" x14ac:dyDescent="0.25">
      <c r="M39" s="121" t="s">
        <v>3131</v>
      </c>
      <c r="N39" s="14">
        <v>38</v>
      </c>
    </row>
    <row r="40" spans="13:14" x14ac:dyDescent="0.25">
      <c r="M40" s="121" t="s">
        <v>3128</v>
      </c>
      <c r="N40" s="14">
        <v>39</v>
      </c>
    </row>
    <row r="41" spans="13:14" x14ac:dyDescent="0.25">
      <c r="M41" s="121" t="s">
        <v>3127</v>
      </c>
      <c r="N41" s="14">
        <v>40</v>
      </c>
    </row>
    <row r="42" spans="13:14" x14ac:dyDescent="0.25">
      <c r="M42" s="121" t="s">
        <v>3126</v>
      </c>
      <c r="N42" s="14">
        <v>41</v>
      </c>
    </row>
    <row r="43" spans="13:14" x14ac:dyDescent="0.25">
      <c r="M43" s="121" t="s">
        <v>3129</v>
      </c>
      <c r="N43" s="14">
        <v>42</v>
      </c>
    </row>
    <row r="44" spans="13:14" x14ac:dyDescent="0.25">
      <c r="N44" s="14">
        <v>43</v>
      </c>
    </row>
    <row r="45" spans="13:14" x14ac:dyDescent="0.25">
      <c r="N45" s="14">
        <v>44</v>
      </c>
    </row>
    <row r="46" spans="13:14" x14ac:dyDescent="0.25">
      <c r="N46" s="14">
        <v>45</v>
      </c>
    </row>
    <row r="47" spans="13:14" x14ac:dyDescent="0.25">
      <c r="N47" s="14">
        <v>46</v>
      </c>
    </row>
    <row r="48" spans="13:14" x14ac:dyDescent="0.25">
      <c r="N48" s="14">
        <v>47</v>
      </c>
    </row>
    <row r="49" spans="14:14" x14ac:dyDescent="0.25">
      <c r="N49" s="14">
        <v>48</v>
      </c>
    </row>
    <row r="50" spans="14:14" x14ac:dyDescent="0.25">
      <c r="N50" s="14">
        <v>48</v>
      </c>
    </row>
    <row r="51" spans="14:14" x14ac:dyDescent="0.25">
      <c r="N51" s="14">
        <v>48</v>
      </c>
    </row>
    <row r="52" spans="14:14" x14ac:dyDescent="0.25">
      <c r="N52" s="14">
        <v>48</v>
      </c>
    </row>
  </sheetData>
  <sortState ref="M2:N52">
    <sortCondition ref="N2:N52"/>
  </sortState>
  <phoneticPr fontId="2" type="noConversion"/>
  <conditionalFormatting sqref="A2:K14">
    <cfRule type="expression" dxfId="19" priority="5">
      <formula>MOD(ROW(),3)=1</formula>
    </cfRule>
  </conditionalFormatting>
  <conditionalFormatting sqref="M2:W2 O3:W13 M3:N29 M44:N52 N30:N43">
    <cfRule type="expression" dxfId="18" priority="4">
      <formula>MOD(ROW(),3)=1</formula>
    </cfRule>
  </conditionalFormatting>
  <conditionalFormatting sqref="M37 M30">
    <cfRule type="expression" dxfId="17" priority="3">
      <formula>MOD(ROW(),3)=1</formula>
    </cfRule>
  </conditionalFormatting>
  <conditionalFormatting sqref="M31:M36">
    <cfRule type="expression" dxfId="16" priority="2">
      <formula>MOD(ROW(),3)=1</formula>
    </cfRule>
  </conditionalFormatting>
  <conditionalFormatting sqref="M38:M43">
    <cfRule type="expression" dxfId="15" priority="1">
      <formula>MOD(ROW(),3)=1</formula>
    </cfRule>
  </conditionalFormatting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B21"/>
  <sheetViews>
    <sheetView workbookViewId="0">
      <selection activeCell="A17" sqref="A17"/>
    </sheetView>
  </sheetViews>
  <sheetFormatPr defaultColWidth="9.1796875" defaultRowHeight="10.5" x14ac:dyDescent="0.25"/>
  <cols>
    <col min="1" max="1" width="53.54296875" style="4" bestFit="1" customWidth="1"/>
    <col min="2" max="2" width="97.7265625" style="4" bestFit="1" customWidth="1"/>
    <col min="3" max="16384" width="9.1796875" style="4"/>
  </cols>
  <sheetData>
    <row r="1" spans="1:2" s="22" customFormat="1" x14ac:dyDescent="0.25">
      <c r="A1" s="27" t="s">
        <v>284</v>
      </c>
      <c r="B1" s="27" t="s">
        <v>1861</v>
      </c>
    </row>
    <row r="2" spans="1:2" x14ac:dyDescent="0.25">
      <c r="A2" s="4" t="s">
        <v>1858</v>
      </c>
      <c r="B2" s="4" t="s">
        <v>315</v>
      </c>
    </row>
    <row r="3" spans="1:2" x14ac:dyDescent="0.25">
      <c r="B3" s="4" t="s">
        <v>1588</v>
      </c>
    </row>
    <row r="4" spans="1:2" x14ac:dyDescent="0.25">
      <c r="B4" s="4" t="s">
        <v>2448</v>
      </c>
    </row>
    <row r="5" spans="1:2" x14ac:dyDescent="0.25">
      <c r="A5" s="4" t="s">
        <v>1859</v>
      </c>
      <c r="B5" s="4" t="s">
        <v>113</v>
      </c>
    </row>
    <row r="6" spans="1:2" x14ac:dyDescent="0.25">
      <c r="A6" s="4" t="s">
        <v>1860</v>
      </c>
      <c r="B6" s="4" t="s">
        <v>1862</v>
      </c>
    </row>
    <row r="7" spans="1:2" x14ac:dyDescent="0.25">
      <c r="A7" s="4" t="s">
        <v>285</v>
      </c>
      <c r="B7" s="4" t="s">
        <v>1863</v>
      </c>
    </row>
    <row r="8" spans="1:2" x14ac:dyDescent="0.25">
      <c r="A8" s="4" t="s">
        <v>233</v>
      </c>
      <c r="B8" s="4" t="s">
        <v>234</v>
      </c>
    </row>
    <row r="9" spans="1:2" x14ac:dyDescent="0.25">
      <c r="A9" s="4" t="s">
        <v>235</v>
      </c>
      <c r="B9" s="4" t="s">
        <v>236</v>
      </c>
    </row>
    <row r="10" spans="1:2" x14ac:dyDescent="0.25">
      <c r="A10" s="4" t="s">
        <v>286</v>
      </c>
      <c r="B10" s="4" t="s">
        <v>287</v>
      </c>
    </row>
    <row r="11" spans="1:2" x14ac:dyDescent="0.25">
      <c r="A11" s="4" t="s">
        <v>288</v>
      </c>
      <c r="B11" s="4" t="s">
        <v>287</v>
      </c>
    </row>
    <row r="12" spans="1:2" x14ac:dyDescent="0.25">
      <c r="A12" s="4" t="s">
        <v>289</v>
      </c>
      <c r="B12" s="4" t="s">
        <v>290</v>
      </c>
    </row>
    <row r="13" spans="1:2" x14ac:dyDescent="0.25">
      <c r="A13" s="4" t="s">
        <v>291</v>
      </c>
      <c r="B13" s="4" t="s">
        <v>294</v>
      </c>
    </row>
    <row r="14" spans="1:2" x14ac:dyDescent="0.25">
      <c r="A14" s="4" t="s">
        <v>292</v>
      </c>
      <c r="B14" s="4" t="s">
        <v>295</v>
      </c>
    </row>
    <row r="15" spans="1:2" x14ac:dyDescent="0.25">
      <c r="A15" s="4" t="s">
        <v>293</v>
      </c>
      <c r="B15" s="4" t="s">
        <v>296</v>
      </c>
    </row>
    <row r="16" spans="1:2" x14ac:dyDescent="0.25">
      <c r="A16" s="4" t="s">
        <v>316</v>
      </c>
      <c r="B16" s="4" t="s">
        <v>317</v>
      </c>
    </row>
    <row r="17" spans="1:1" x14ac:dyDescent="0.25">
      <c r="A17" s="4" t="s">
        <v>1027</v>
      </c>
    </row>
    <row r="19" spans="1:1" x14ac:dyDescent="0.25">
      <c r="A19" s="32" t="s">
        <v>1896</v>
      </c>
    </row>
    <row r="20" spans="1:1" x14ac:dyDescent="0.25">
      <c r="A20" s="32" t="s">
        <v>1898</v>
      </c>
    </row>
    <row r="21" spans="1:1" x14ac:dyDescent="0.25">
      <c r="A21" s="32" t="s">
        <v>1897</v>
      </c>
    </row>
  </sheetData>
  <phoneticPr fontId="2" type="noConversion"/>
  <conditionalFormatting sqref="A2:B29">
    <cfRule type="expression" dxfId="14" priority="1">
      <formula>MOD(ROW(),3)=1</formula>
    </cfRule>
  </conditionalFormatting>
  <hyperlinks>
    <hyperlink ref="A19" r:id="rId1" display="http://www.spaceempires.net/home/downloads-file-506.html"/>
    <hyperlink ref="A20" r:id="rId2" display="http://imagemod.spaceempires.net/"/>
    <hyperlink ref="A21" r:id="rId3" display="http://www.spaceempires.net/home/downloads-file-440.html"/>
  </hyperlinks>
  <pageMargins left="0.75" right="0.75" top="1" bottom="1" header="0.5" footer="0.5"/>
  <pageSetup orientation="portrait" horizontalDpi="2400" verticalDpi="2400" r:id="rId4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6"/>
  <sheetViews>
    <sheetView workbookViewId="0">
      <selection activeCell="C26" sqref="C26"/>
    </sheetView>
  </sheetViews>
  <sheetFormatPr defaultColWidth="9.1796875" defaultRowHeight="10.5" x14ac:dyDescent="0.25"/>
  <cols>
    <col min="1" max="1" width="15.26953125" style="14" bestFit="1" customWidth="1"/>
    <col min="2" max="2" width="18.7265625" style="14" bestFit="1" customWidth="1"/>
    <col min="3" max="3" width="53.7265625" style="14" bestFit="1" customWidth="1"/>
    <col min="4" max="16384" width="9.1796875" style="14"/>
  </cols>
  <sheetData>
    <row r="1" spans="1:3" s="22" customFormat="1" x14ac:dyDescent="0.25">
      <c r="A1" s="27" t="s">
        <v>2315</v>
      </c>
      <c r="B1" s="27" t="s">
        <v>79</v>
      </c>
      <c r="C1" s="27" t="s">
        <v>80</v>
      </c>
    </row>
    <row r="2" spans="1:3" x14ac:dyDescent="0.25">
      <c r="A2" s="14" t="s">
        <v>81</v>
      </c>
      <c r="B2" s="14" t="s">
        <v>82</v>
      </c>
      <c r="C2" s="14" t="s">
        <v>83</v>
      </c>
    </row>
    <row r="3" spans="1:3" x14ac:dyDescent="0.25">
      <c r="A3" s="14" t="s">
        <v>84</v>
      </c>
      <c r="B3" s="14" t="s">
        <v>85</v>
      </c>
      <c r="C3" s="14" t="s">
        <v>86</v>
      </c>
    </row>
    <row r="4" spans="1:3" x14ac:dyDescent="0.25">
      <c r="A4" s="14" t="s">
        <v>87</v>
      </c>
      <c r="B4" s="14" t="s">
        <v>88</v>
      </c>
      <c r="C4" s="14" t="s">
        <v>92</v>
      </c>
    </row>
    <row r="5" spans="1:3" x14ac:dyDescent="0.25">
      <c r="A5" s="14" t="s">
        <v>89</v>
      </c>
      <c r="B5" s="14" t="s">
        <v>90</v>
      </c>
      <c r="C5" s="14" t="s">
        <v>91</v>
      </c>
    </row>
    <row r="6" spans="1:3" x14ac:dyDescent="0.25">
      <c r="A6" s="14" t="s">
        <v>93</v>
      </c>
      <c r="B6" s="14" t="s">
        <v>841</v>
      </c>
      <c r="C6" s="14" t="s">
        <v>110</v>
      </c>
    </row>
  </sheetData>
  <phoneticPr fontId="2" type="noConversion"/>
  <conditionalFormatting sqref="A2:C13">
    <cfRule type="expression" dxfId="13" priority="1">
      <formula>MOD(ROW(),3)=1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D77"/>
  <sheetViews>
    <sheetView topLeftCell="AG1" zoomScale="140" zoomScaleNormal="140" workbookViewId="0">
      <selection activeCell="AH19" sqref="AH19"/>
    </sheetView>
  </sheetViews>
  <sheetFormatPr defaultColWidth="9.1796875" defaultRowHeight="10.5" x14ac:dyDescent="0.25"/>
  <cols>
    <col min="1" max="1" width="8" style="14" bestFit="1" customWidth="1"/>
    <col min="2" max="2" width="12.7265625" style="14" bestFit="1" customWidth="1"/>
    <col min="3" max="3" width="5.26953125" style="14" bestFit="1" customWidth="1"/>
    <col min="4" max="4" width="6" style="14" bestFit="1" customWidth="1"/>
    <col min="5" max="5" width="3.54296875" style="14" bestFit="1" customWidth="1"/>
    <col min="6" max="6" width="6" style="14" bestFit="1" customWidth="1"/>
    <col min="7" max="7" width="3.54296875" style="14" bestFit="1" customWidth="1"/>
    <col min="8" max="8" width="6" style="14" bestFit="1" customWidth="1"/>
    <col min="9" max="9" width="3.54296875" style="14" bestFit="1" customWidth="1"/>
    <col min="10" max="10" width="4.453125" style="14" bestFit="1" customWidth="1"/>
    <col min="11" max="11" width="1.81640625" style="14" bestFit="1" customWidth="1"/>
    <col min="12" max="16" width="2.7265625" style="14" bestFit="1" customWidth="1"/>
    <col min="17" max="17" width="4.453125" style="14" bestFit="1" customWidth="1"/>
    <col min="18" max="23" width="2.7265625" style="14" bestFit="1" customWidth="1"/>
    <col min="24" max="24" width="4.453125" style="14" bestFit="1" customWidth="1"/>
    <col min="25" max="25" width="1.81640625" style="14" bestFit="1" customWidth="1"/>
    <col min="26" max="30" width="2.7265625" style="14" bestFit="1" customWidth="1"/>
    <col min="31" max="32" width="9.1796875" style="14"/>
    <col min="33" max="33" width="5.90625" style="14" bestFit="1" customWidth="1"/>
    <col min="34" max="34" width="3.90625" style="14" bestFit="1" customWidth="1"/>
    <col min="35" max="35" width="3.08984375" style="14" bestFit="1" customWidth="1"/>
    <col min="36" max="37" width="3.08984375" style="14" customWidth="1"/>
    <col min="38" max="38" width="6.6328125" style="14" bestFit="1" customWidth="1"/>
    <col min="39" max="39" width="6.7265625" style="14" customWidth="1"/>
    <col min="40" max="40" width="4.26953125" style="14" bestFit="1" customWidth="1"/>
    <col min="41" max="41" width="7.1796875" style="14" bestFit="1" customWidth="1"/>
    <col min="42" max="42" width="4.6328125" style="14" bestFit="1" customWidth="1"/>
    <col min="43" max="43" width="8.36328125" style="14" bestFit="1" customWidth="1"/>
    <col min="44" max="44" width="2.1796875" style="14" bestFit="1" customWidth="1"/>
    <col min="45" max="45" width="7.1796875" style="14" bestFit="1" customWidth="1"/>
    <col min="46" max="46" width="4.6328125" style="14" bestFit="1" customWidth="1"/>
    <col min="47" max="47" width="8.36328125" style="14" bestFit="1" customWidth="1"/>
    <col min="48" max="48" width="2.81640625" style="14" bestFit="1" customWidth="1"/>
    <col min="49" max="49" width="7.1796875" style="14" bestFit="1" customWidth="1"/>
    <col min="50" max="50" width="4.6328125" style="14" bestFit="1" customWidth="1"/>
    <col min="51" max="51" width="8.36328125" style="14" bestFit="1" customWidth="1"/>
    <col min="52" max="52" width="2.1796875" style="14" bestFit="1" customWidth="1"/>
    <col min="53" max="53" width="7.1796875" style="14" bestFit="1" customWidth="1"/>
    <col min="54" max="54" width="4.6328125" style="14" bestFit="1" customWidth="1"/>
    <col min="55" max="55" width="8.36328125" style="14" bestFit="1" customWidth="1"/>
    <col min="56" max="56" width="2.81640625" style="14" bestFit="1" customWidth="1"/>
    <col min="57" max="16384" width="9.1796875" style="14"/>
  </cols>
  <sheetData>
    <row r="1" spans="1:56" s="42" customFormat="1" ht="13" customHeight="1" thickBot="1" x14ac:dyDescent="0.3">
      <c r="A1" s="37"/>
      <c r="B1" s="493" t="s">
        <v>97</v>
      </c>
      <c r="C1" s="38"/>
      <c r="D1" s="484" t="s">
        <v>96</v>
      </c>
      <c r="E1" s="484"/>
      <c r="F1" s="484"/>
      <c r="G1" s="484"/>
      <c r="H1" s="484"/>
      <c r="I1" s="485"/>
      <c r="J1" s="39"/>
      <c r="K1" s="480" t="s">
        <v>96</v>
      </c>
      <c r="L1" s="481"/>
      <c r="M1" s="481"/>
      <c r="N1" s="481"/>
      <c r="O1" s="481"/>
      <c r="P1" s="482"/>
      <c r="Q1" s="40"/>
      <c r="R1" s="483" t="s">
        <v>96</v>
      </c>
      <c r="S1" s="484"/>
      <c r="T1" s="484"/>
      <c r="U1" s="484"/>
      <c r="V1" s="484"/>
      <c r="W1" s="485"/>
      <c r="X1" s="39"/>
      <c r="Y1" s="480" t="s">
        <v>96</v>
      </c>
      <c r="Z1" s="481"/>
      <c r="AA1" s="481"/>
      <c r="AB1" s="481"/>
      <c r="AC1" s="481"/>
      <c r="AD1" s="482"/>
      <c r="AE1" s="41"/>
      <c r="AL1" s="37"/>
      <c r="AM1" s="493" t="s">
        <v>3288</v>
      </c>
      <c r="AN1" s="38"/>
      <c r="AO1" s="491" t="s">
        <v>3287</v>
      </c>
      <c r="AP1" s="489"/>
      <c r="AQ1" s="489"/>
      <c r="AR1" s="490"/>
      <c r="AS1" s="519" t="s">
        <v>1089</v>
      </c>
      <c r="AT1" s="486"/>
      <c r="AU1" s="486"/>
      <c r="AV1" s="487"/>
      <c r="AW1" s="516" t="s">
        <v>1090</v>
      </c>
      <c r="AX1" s="517"/>
      <c r="AY1" s="517"/>
      <c r="AZ1" s="518"/>
      <c r="BA1" s="514" t="s">
        <v>3290</v>
      </c>
      <c r="BB1" s="515"/>
      <c r="BC1" s="515"/>
      <c r="BD1" s="515"/>
    </row>
    <row r="2" spans="1:56" s="47" customFormat="1" ht="11" thickBot="1" x14ac:dyDescent="0.3">
      <c r="A2" s="43" t="s">
        <v>1091</v>
      </c>
      <c r="B2" s="494"/>
      <c r="C2" s="44" t="s">
        <v>1088</v>
      </c>
      <c r="D2" s="495" t="s">
        <v>25</v>
      </c>
      <c r="E2" s="496"/>
      <c r="F2" s="497" t="s">
        <v>1089</v>
      </c>
      <c r="G2" s="498"/>
      <c r="H2" s="499" t="s">
        <v>1090</v>
      </c>
      <c r="I2" s="488"/>
      <c r="J2" s="44" t="s">
        <v>1088</v>
      </c>
      <c r="K2" s="489" t="s">
        <v>25</v>
      </c>
      <c r="L2" s="490"/>
      <c r="M2" s="486" t="s">
        <v>1089</v>
      </c>
      <c r="N2" s="487"/>
      <c r="O2" s="478" t="s">
        <v>1090</v>
      </c>
      <c r="P2" s="488"/>
      <c r="Q2" s="45" t="s">
        <v>1088</v>
      </c>
      <c r="R2" s="491" t="s">
        <v>25</v>
      </c>
      <c r="S2" s="492"/>
      <c r="T2" s="486" t="s">
        <v>1089</v>
      </c>
      <c r="U2" s="487"/>
      <c r="V2" s="478" t="s">
        <v>1090</v>
      </c>
      <c r="W2" s="488"/>
      <c r="X2" s="44" t="s">
        <v>1088</v>
      </c>
      <c r="Y2" s="489" t="s">
        <v>25</v>
      </c>
      <c r="Z2" s="490"/>
      <c r="AA2" s="486" t="s">
        <v>1089</v>
      </c>
      <c r="AB2" s="487"/>
      <c r="AC2" s="478" t="s">
        <v>1090</v>
      </c>
      <c r="AD2" s="479"/>
      <c r="AE2" s="46"/>
      <c r="AG2" s="170" t="s">
        <v>1874</v>
      </c>
      <c r="AH2" s="171" t="s">
        <v>3283</v>
      </c>
      <c r="AI2" s="172" t="s">
        <v>3285</v>
      </c>
      <c r="AJ2" s="173" t="s">
        <v>376</v>
      </c>
      <c r="AL2" s="43" t="s">
        <v>1091</v>
      </c>
      <c r="AM2" s="494"/>
      <c r="AN2" s="44" t="s">
        <v>1088</v>
      </c>
      <c r="AO2" s="128" t="s">
        <v>3286</v>
      </c>
      <c r="AP2" s="128" t="s">
        <v>3289</v>
      </c>
      <c r="AQ2" s="128" t="s">
        <v>1579</v>
      </c>
      <c r="AR2" s="128" t="s">
        <v>376</v>
      </c>
      <c r="AS2" s="129" t="s">
        <v>3286</v>
      </c>
      <c r="AT2" s="137" t="s">
        <v>3289</v>
      </c>
      <c r="AU2" s="130" t="s">
        <v>1579</v>
      </c>
      <c r="AV2" s="137" t="s">
        <v>376</v>
      </c>
      <c r="AW2" s="131" t="s">
        <v>3286</v>
      </c>
      <c r="AX2" s="142" t="s">
        <v>3289</v>
      </c>
      <c r="AY2" s="132" t="s">
        <v>1579</v>
      </c>
      <c r="AZ2" s="142" t="s">
        <v>376</v>
      </c>
      <c r="BA2" s="147" t="s">
        <v>3286</v>
      </c>
      <c r="BB2" s="148" t="s">
        <v>3289</v>
      </c>
      <c r="BC2" s="149" t="s">
        <v>1579</v>
      </c>
      <c r="BD2" s="168" t="s">
        <v>376</v>
      </c>
    </row>
    <row r="3" spans="1:56" x14ac:dyDescent="0.25">
      <c r="A3" s="48" t="s">
        <v>1557</v>
      </c>
      <c r="B3" s="49">
        <v>3</v>
      </c>
      <c r="C3" s="50">
        <v>90</v>
      </c>
      <c r="D3" s="51">
        <f>(E3*$B$68)/B3</f>
        <v>5</v>
      </c>
      <c r="E3" s="52">
        <f>(C3*$A$76)/($A$68/2)</f>
        <v>3</v>
      </c>
      <c r="F3" s="53">
        <f t="shared" ref="F3:F16" si="0">(G3*$B$71)/B3</f>
        <v>6</v>
      </c>
      <c r="G3" s="54">
        <f>(C3*$A$76)/($A$71/2)</f>
        <v>3</v>
      </c>
      <c r="H3" s="55">
        <f>(I3*$B$74)/B3</f>
        <v>8</v>
      </c>
      <c r="I3" s="56">
        <f>($C3*$A$76)/($A$74/2)</f>
        <v>3</v>
      </c>
      <c r="J3" s="50">
        <v>150</v>
      </c>
      <c r="K3" s="51">
        <f>(L3*$B$68)/B3</f>
        <v>8.3333333333333339</v>
      </c>
      <c r="L3" s="57">
        <f>($J$3*$A$76)/($A$68/2)</f>
        <v>5</v>
      </c>
      <c r="M3" s="58">
        <f t="shared" ref="M3:M10" si="1">(N3*$B$71)/B3</f>
        <v>10</v>
      </c>
      <c r="N3" s="54">
        <f>($J$3*$A$76)/($A$71/2)</f>
        <v>5</v>
      </c>
      <c r="O3" s="59">
        <f>(P3*$B$74)/B3</f>
        <v>13.333333333333334</v>
      </c>
      <c r="P3" s="56">
        <f>($J$3*$A$76)/($A$74/2)</f>
        <v>5</v>
      </c>
      <c r="Q3" s="50">
        <v>200</v>
      </c>
      <c r="R3" s="51">
        <f>(S3*$B$68)/B3</f>
        <v>11.111111111111112</v>
      </c>
      <c r="S3" s="57">
        <f>($Q3*$A$76)/($A$68/2)</f>
        <v>6.666666666666667</v>
      </c>
      <c r="T3" s="58">
        <f>(U3*$B$71)/B3</f>
        <v>13.333333333333334</v>
      </c>
      <c r="U3" s="54">
        <f>($Q3*$A$76)/($A$71/2)</f>
        <v>6.666666666666667</v>
      </c>
      <c r="V3" s="59">
        <f>(W3*$B$74)/B3</f>
        <v>17.777777777777779</v>
      </c>
      <c r="W3" s="56">
        <f>($Q3*$A$76)/($A$74/2)</f>
        <v>6.666666666666667</v>
      </c>
      <c r="X3" s="50"/>
      <c r="Y3" s="60"/>
      <c r="Z3" s="61"/>
      <c r="AA3" s="62"/>
      <c r="AB3" s="61"/>
      <c r="AC3" s="62"/>
      <c r="AD3" s="63"/>
      <c r="AG3" s="174" t="s">
        <v>3284</v>
      </c>
      <c r="AH3" s="169">
        <v>1</v>
      </c>
      <c r="AI3" s="169">
        <v>1</v>
      </c>
      <c r="AJ3" s="175">
        <v>1</v>
      </c>
      <c r="AM3" s="92">
        <v>1</v>
      </c>
      <c r="AN3" s="34">
        <v>90</v>
      </c>
      <c r="AO3" s="51">
        <f>AP3/AM3</f>
        <v>9</v>
      </c>
      <c r="AP3" s="133">
        <f>AQ3*$AH$4</f>
        <v>9</v>
      </c>
      <c r="AQ3" s="52">
        <f>$AI$4</f>
        <v>3</v>
      </c>
      <c r="AR3" s="133">
        <f>AQ3*$AJ$4/2</f>
        <v>45</v>
      </c>
      <c r="AS3" s="53">
        <f>AT3/AM3</f>
        <v>14</v>
      </c>
      <c r="AT3" s="138">
        <f>AU3*$AH$5</f>
        <v>14</v>
      </c>
      <c r="AU3" s="54">
        <f>$AI$5</f>
        <v>2</v>
      </c>
      <c r="AV3" s="138">
        <f>AU3*$AJ$5/2</f>
        <v>50</v>
      </c>
      <c r="AW3" s="55">
        <f>AX3/AM3</f>
        <v>15</v>
      </c>
      <c r="AX3" s="143">
        <f>AY3*$AH$6</f>
        <v>15</v>
      </c>
      <c r="AY3" s="56">
        <f>$AI$6</f>
        <v>1</v>
      </c>
      <c r="AZ3" s="143">
        <f>AY3*$AJ$6/2</f>
        <v>45</v>
      </c>
      <c r="BA3" s="150">
        <f>BB3/AM3</f>
        <v>38</v>
      </c>
      <c r="BB3" s="151">
        <f>SUM(AP3,AT3,AX3)</f>
        <v>38</v>
      </c>
      <c r="BC3" s="152">
        <f>SUM(AQ3,AU3,AY3)</f>
        <v>6</v>
      </c>
      <c r="BD3" s="154">
        <f>SUM(AR3,AV3,AZ3)</f>
        <v>140</v>
      </c>
    </row>
    <row r="4" spans="1:56" x14ac:dyDescent="0.25">
      <c r="A4" s="35" t="s">
        <v>1559</v>
      </c>
      <c r="B4" s="64">
        <v>8</v>
      </c>
      <c r="C4" s="65">
        <v>250</v>
      </c>
      <c r="D4" s="66">
        <f>(E4*$B$68)/$B4</f>
        <v>5.2083333333333339</v>
      </c>
      <c r="E4" s="67">
        <f>(C4*$A$76)/($A$68/2)</f>
        <v>8.3333333333333339</v>
      </c>
      <c r="F4" s="68">
        <f t="shared" si="0"/>
        <v>6.25</v>
      </c>
      <c r="G4" s="69">
        <f>(C4*$A$76)/($A$71/2)</f>
        <v>8.3333333333333339</v>
      </c>
      <c r="H4" s="70">
        <f t="shared" ref="H4:H16" si="2">(I4*$B$74)/$B4</f>
        <v>8.3333333333333339</v>
      </c>
      <c r="I4" s="71">
        <f>($C4*$A$76)/($A$74/2)</f>
        <v>8.3333333333333339</v>
      </c>
      <c r="J4" s="65">
        <v>300</v>
      </c>
      <c r="K4" s="66">
        <f t="shared" ref="K4:K10" si="3">(L4*$B$68)/$B4</f>
        <v>6.25</v>
      </c>
      <c r="L4" s="72">
        <f>($J4*$A$76)/($A$68/2)</f>
        <v>10</v>
      </c>
      <c r="M4" s="73">
        <f t="shared" si="1"/>
        <v>7.5</v>
      </c>
      <c r="N4" s="69">
        <f>($J$4*$A$76)/($A$71/2)</f>
        <v>10</v>
      </c>
      <c r="O4" s="74">
        <f t="shared" ref="O4:O10" si="4">(P4*$B$74)/$B4</f>
        <v>10</v>
      </c>
      <c r="P4" s="71">
        <f>($J$4*$A$76)/($A$74/2)</f>
        <v>10</v>
      </c>
      <c r="Q4" s="65">
        <v>350</v>
      </c>
      <c r="R4" s="66">
        <f t="shared" ref="R4:R10" si="5">(S4*$B$68)/$B4</f>
        <v>7.2916666666666661</v>
      </c>
      <c r="S4" s="72">
        <f>(Q4*$A$76)/($A$68/2)</f>
        <v>11.666666666666666</v>
      </c>
      <c r="T4" s="73">
        <f t="shared" ref="T4:T10" si="6">(U4*$B$71)/$B4</f>
        <v>8.75</v>
      </c>
      <c r="U4" s="69">
        <f>(Q4*$A$76)/($A$71/2)</f>
        <v>11.666666666666666</v>
      </c>
      <c r="V4" s="74">
        <f t="shared" ref="V4:V10" si="7">(W4*$B$74)/$B4</f>
        <v>11.666666666666666</v>
      </c>
      <c r="W4" s="71">
        <f>(Q4*$A$76)/($A$74/2)</f>
        <v>11.666666666666666</v>
      </c>
      <c r="X4" s="65">
        <v>400</v>
      </c>
      <c r="Y4" s="66">
        <f>(Z4*$B$68)/$B4</f>
        <v>8.3333333333333339</v>
      </c>
      <c r="Z4" s="72">
        <f>(X4*$A$76)/($A$68/2)</f>
        <v>13.333333333333334</v>
      </c>
      <c r="AA4" s="73">
        <f>(AB4*$B$71)/$B4</f>
        <v>10</v>
      </c>
      <c r="AB4" s="69">
        <f>(X4*$A$76)/($A$71/2)</f>
        <v>13.333333333333334</v>
      </c>
      <c r="AC4" s="74">
        <f>(AD4*$B$74)/$B4</f>
        <v>13.333333333333334</v>
      </c>
      <c r="AD4" s="71">
        <f>(X4*$A$76)/($A$74/2)</f>
        <v>13.333333333333334</v>
      </c>
      <c r="AG4" s="174" t="s">
        <v>3279</v>
      </c>
      <c r="AH4" s="169">
        <v>3</v>
      </c>
      <c r="AI4" s="169">
        <v>3</v>
      </c>
      <c r="AJ4" s="175">
        <v>30</v>
      </c>
      <c r="AL4" s="14" t="s">
        <v>3076</v>
      </c>
      <c r="AM4" s="92">
        <v>1</v>
      </c>
      <c r="AN4" s="34">
        <v>100</v>
      </c>
      <c r="AO4" s="95">
        <f t="shared" ref="AO4:AO50" si="8">AP4/AM4</f>
        <v>9</v>
      </c>
      <c r="AP4" s="134">
        <f t="shared" ref="AP4:AP50" si="9">AQ4*$AH$4</f>
        <v>9</v>
      </c>
      <c r="AQ4" s="67">
        <f t="shared" ref="AQ4:AQ50" si="10">$AI$4</f>
        <v>3</v>
      </c>
      <c r="AR4" s="134">
        <f t="shared" ref="AR4:AR10" si="11">AQ4*$AJ$4/2</f>
        <v>45</v>
      </c>
      <c r="AS4" s="73">
        <f t="shared" ref="AS4:AS50" si="12">AT4/AM4</f>
        <v>14</v>
      </c>
      <c r="AT4" s="139">
        <f t="shared" ref="AT4:AT50" si="13">AU4*$AH$5</f>
        <v>14</v>
      </c>
      <c r="AU4" s="69">
        <f t="shared" ref="AU4:AU50" si="14">$AI$5</f>
        <v>2</v>
      </c>
      <c r="AV4" s="139">
        <f t="shared" ref="AV4:AV10" si="15">AU4*$AJ$5/2</f>
        <v>50</v>
      </c>
      <c r="AW4" s="70">
        <f t="shared" ref="AW4:AW50" si="16">AX4/AM4</f>
        <v>15</v>
      </c>
      <c r="AX4" s="144">
        <f t="shared" ref="AX4:AX50" si="17">AY4*$AH$6</f>
        <v>15</v>
      </c>
      <c r="AY4" s="71">
        <f t="shared" ref="AY4:AY50" si="18">$AI$6</f>
        <v>1</v>
      </c>
      <c r="AZ4" s="144">
        <f t="shared" ref="AZ4:AZ10" si="19">AY4*$AJ$6/2</f>
        <v>45</v>
      </c>
      <c r="BA4" s="153">
        <f t="shared" ref="BA4:BA50" si="20">BB4/AM4</f>
        <v>38</v>
      </c>
      <c r="BB4" s="154">
        <f t="shared" ref="BB4:BB50" si="21">SUM(AP4,AT4,AX4)</f>
        <v>38</v>
      </c>
      <c r="BC4" s="155">
        <f t="shared" ref="BC4:BC50" si="22">SUM(AQ4,AU4,AY4)</f>
        <v>6</v>
      </c>
      <c r="BD4" s="154">
        <f t="shared" ref="BD4:BD50" si="23">SUM(AR4,AV4,AZ4)</f>
        <v>140</v>
      </c>
    </row>
    <row r="5" spans="1:56" x14ac:dyDescent="0.25">
      <c r="A5" s="35" t="s">
        <v>1561</v>
      </c>
      <c r="B5" s="64">
        <v>8</v>
      </c>
      <c r="C5" s="65">
        <v>500</v>
      </c>
      <c r="D5" s="66">
        <f t="shared" ref="D5:D16" si="24">(E5*$B$68)/B5</f>
        <v>5.2083333333333339</v>
      </c>
      <c r="E5" s="67">
        <f t="shared" ref="E5:E16" si="25">(C5*$A$76)/($A$68)</f>
        <v>8.3333333333333339</v>
      </c>
      <c r="F5" s="68">
        <f t="shared" si="0"/>
        <v>6.25</v>
      </c>
      <c r="G5" s="69">
        <f t="shared" ref="G5:G16" si="26">(C5*$A$76)/($A$71)</f>
        <v>8.3333333333333339</v>
      </c>
      <c r="H5" s="70">
        <f t="shared" si="2"/>
        <v>8.3333333333333339</v>
      </c>
      <c r="I5" s="71">
        <f t="shared" ref="I5:I16" si="27">($C5*$A$76)/($A$74)</f>
        <v>8.3333333333333339</v>
      </c>
      <c r="J5" s="65">
        <v>600</v>
      </c>
      <c r="K5" s="66">
        <f t="shared" si="3"/>
        <v>6.25</v>
      </c>
      <c r="L5" s="72">
        <f>(J5*$A$76)/($A$68)</f>
        <v>10</v>
      </c>
      <c r="M5" s="73">
        <f t="shared" si="1"/>
        <v>7.5</v>
      </c>
      <c r="N5" s="69">
        <f t="shared" ref="N5:N10" si="28">(J5*$A$76)/($A$71)</f>
        <v>10</v>
      </c>
      <c r="O5" s="74">
        <f t="shared" si="4"/>
        <v>10</v>
      </c>
      <c r="P5" s="71">
        <f t="shared" ref="P5:P10" si="29">(J5*$A$76)/($A$74)</f>
        <v>10</v>
      </c>
      <c r="Q5" s="65">
        <v>700</v>
      </c>
      <c r="R5" s="66">
        <f t="shared" si="5"/>
        <v>7.2916666666666661</v>
      </c>
      <c r="S5" s="72">
        <f t="shared" ref="S5:S10" si="30">($Q5*$A$76)/($A$68)</f>
        <v>11.666666666666666</v>
      </c>
      <c r="T5" s="73">
        <f t="shared" si="6"/>
        <v>8.75</v>
      </c>
      <c r="U5" s="69">
        <f t="shared" ref="U5:U10" si="31">($Q5*$A$76)/($A$71)</f>
        <v>11.666666666666666</v>
      </c>
      <c r="V5" s="74">
        <f t="shared" si="7"/>
        <v>11.666666666666666</v>
      </c>
      <c r="W5" s="71">
        <f t="shared" ref="W5:W10" si="32">($Q5*$A$76)/($A$74)</f>
        <v>11.666666666666666</v>
      </c>
      <c r="X5" s="65"/>
      <c r="Y5" s="75"/>
      <c r="Z5" s="76"/>
      <c r="AA5" s="77"/>
      <c r="AB5" s="76"/>
      <c r="AC5" s="77"/>
      <c r="AD5" s="78"/>
      <c r="AG5" s="174" t="s">
        <v>3280</v>
      </c>
      <c r="AH5" s="169">
        <v>7</v>
      </c>
      <c r="AI5" s="169">
        <v>2</v>
      </c>
      <c r="AJ5" s="175">
        <v>50</v>
      </c>
      <c r="AM5" s="92">
        <v>1</v>
      </c>
      <c r="AN5" s="34">
        <v>150</v>
      </c>
      <c r="AO5" s="66">
        <f t="shared" si="8"/>
        <v>9</v>
      </c>
      <c r="AP5" s="134">
        <f t="shared" si="9"/>
        <v>9</v>
      </c>
      <c r="AQ5" s="67">
        <f t="shared" si="10"/>
        <v>3</v>
      </c>
      <c r="AR5" s="134">
        <f t="shared" si="11"/>
        <v>45</v>
      </c>
      <c r="AS5" s="73">
        <f t="shared" si="12"/>
        <v>14</v>
      </c>
      <c r="AT5" s="139">
        <f t="shared" si="13"/>
        <v>14</v>
      </c>
      <c r="AU5" s="69">
        <f t="shared" si="14"/>
        <v>2</v>
      </c>
      <c r="AV5" s="139">
        <f t="shared" si="15"/>
        <v>50</v>
      </c>
      <c r="AW5" s="70">
        <f t="shared" si="16"/>
        <v>15</v>
      </c>
      <c r="AX5" s="144">
        <f t="shared" si="17"/>
        <v>15</v>
      </c>
      <c r="AY5" s="71">
        <f t="shared" si="18"/>
        <v>1</v>
      </c>
      <c r="AZ5" s="144">
        <f t="shared" si="19"/>
        <v>45</v>
      </c>
      <c r="BA5" s="153">
        <f t="shared" si="20"/>
        <v>38</v>
      </c>
      <c r="BB5" s="154">
        <f t="shared" si="21"/>
        <v>38</v>
      </c>
      <c r="BC5" s="155">
        <f t="shared" si="22"/>
        <v>6</v>
      </c>
      <c r="BD5" s="154">
        <f t="shared" si="23"/>
        <v>140</v>
      </c>
    </row>
    <row r="6" spans="1:56" x14ac:dyDescent="0.25">
      <c r="A6" s="35" t="s">
        <v>1562</v>
      </c>
      <c r="B6" s="64">
        <v>16</v>
      </c>
      <c r="C6" s="65">
        <v>800</v>
      </c>
      <c r="D6" s="66">
        <f t="shared" si="24"/>
        <v>4.166666666666667</v>
      </c>
      <c r="E6" s="67">
        <f t="shared" si="25"/>
        <v>13.333333333333334</v>
      </c>
      <c r="F6" s="68">
        <f t="shared" si="0"/>
        <v>5</v>
      </c>
      <c r="G6" s="69">
        <f t="shared" si="26"/>
        <v>13.333333333333334</v>
      </c>
      <c r="H6" s="70">
        <f t="shared" si="2"/>
        <v>6.666666666666667</v>
      </c>
      <c r="I6" s="71">
        <f t="shared" si="27"/>
        <v>13.333333333333334</v>
      </c>
      <c r="J6" s="65">
        <v>900</v>
      </c>
      <c r="K6" s="66">
        <f t="shared" si="3"/>
        <v>4.6875</v>
      </c>
      <c r="L6" s="72">
        <f>($J$6*$A$76)/($A$68)</f>
        <v>15</v>
      </c>
      <c r="M6" s="73">
        <f t="shared" si="1"/>
        <v>5.625</v>
      </c>
      <c r="N6" s="69">
        <f t="shared" si="28"/>
        <v>15</v>
      </c>
      <c r="O6" s="74">
        <f t="shared" si="4"/>
        <v>7.5</v>
      </c>
      <c r="P6" s="71">
        <f t="shared" si="29"/>
        <v>15</v>
      </c>
      <c r="Q6" s="65">
        <v>1000</v>
      </c>
      <c r="R6" s="66">
        <f t="shared" si="5"/>
        <v>5.2083333333333339</v>
      </c>
      <c r="S6" s="72">
        <f t="shared" si="30"/>
        <v>16.666666666666668</v>
      </c>
      <c r="T6" s="73">
        <f t="shared" si="6"/>
        <v>6.25</v>
      </c>
      <c r="U6" s="69">
        <f t="shared" si="31"/>
        <v>16.666666666666668</v>
      </c>
      <c r="V6" s="74">
        <f t="shared" si="7"/>
        <v>8.3333333333333339</v>
      </c>
      <c r="W6" s="71">
        <f t="shared" si="32"/>
        <v>16.666666666666668</v>
      </c>
      <c r="X6" s="65"/>
      <c r="Y6" s="75"/>
      <c r="Z6" s="76"/>
      <c r="AA6" s="77"/>
      <c r="AB6" s="76"/>
      <c r="AC6" s="77"/>
      <c r="AD6" s="78"/>
      <c r="AG6" s="174" t="s">
        <v>3281</v>
      </c>
      <c r="AH6" s="169">
        <v>15</v>
      </c>
      <c r="AI6" s="169">
        <v>1</v>
      </c>
      <c r="AJ6" s="175">
        <v>90</v>
      </c>
      <c r="AL6" s="96"/>
      <c r="AM6" s="97">
        <v>1</v>
      </c>
      <c r="AN6" s="98">
        <v>200</v>
      </c>
      <c r="AO6" s="99">
        <f t="shared" si="8"/>
        <v>9</v>
      </c>
      <c r="AP6" s="135">
        <f t="shared" si="9"/>
        <v>9</v>
      </c>
      <c r="AQ6" s="100">
        <f t="shared" si="10"/>
        <v>3</v>
      </c>
      <c r="AR6" s="135">
        <f t="shared" si="11"/>
        <v>45</v>
      </c>
      <c r="AS6" s="101">
        <f t="shared" si="12"/>
        <v>14</v>
      </c>
      <c r="AT6" s="140">
        <f t="shared" si="13"/>
        <v>14</v>
      </c>
      <c r="AU6" s="102">
        <f t="shared" si="14"/>
        <v>2</v>
      </c>
      <c r="AV6" s="140">
        <f t="shared" si="15"/>
        <v>50</v>
      </c>
      <c r="AW6" s="103">
        <f t="shared" si="16"/>
        <v>15</v>
      </c>
      <c r="AX6" s="145">
        <f t="shared" si="17"/>
        <v>15</v>
      </c>
      <c r="AY6" s="104">
        <f t="shared" si="18"/>
        <v>1</v>
      </c>
      <c r="AZ6" s="145">
        <f t="shared" si="19"/>
        <v>45</v>
      </c>
      <c r="BA6" s="156">
        <f t="shared" si="20"/>
        <v>38</v>
      </c>
      <c r="BB6" s="157">
        <f t="shared" si="21"/>
        <v>38</v>
      </c>
      <c r="BC6" s="158">
        <f t="shared" si="22"/>
        <v>6</v>
      </c>
      <c r="BD6" s="154">
        <f t="shared" si="23"/>
        <v>140</v>
      </c>
    </row>
    <row r="7" spans="1:56" ht="11" thickBot="1" x14ac:dyDescent="0.3">
      <c r="A7" s="35" t="s">
        <v>1563</v>
      </c>
      <c r="B7" s="64">
        <v>24</v>
      </c>
      <c r="C7" s="65">
        <v>1100</v>
      </c>
      <c r="D7" s="66">
        <f t="shared" si="24"/>
        <v>3.8194444444444442</v>
      </c>
      <c r="E7" s="67">
        <f t="shared" si="25"/>
        <v>18.333333333333332</v>
      </c>
      <c r="F7" s="68">
        <f t="shared" si="0"/>
        <v>4.583333333333333</v>
      </c>
      <c r="G7" s="69">
        <f t="shared" si="26"/>
        <v>18.333333333333332</v>
      </c>
      <c r="H7" s="70">
        <f t="shared" si="2"/>
        <v>6.1111111111111107</v>
      </c>
      <c r="I7" s="71">
        <f t="shared" si="27"/>
        <v>18.333333333333332</v>
      </c>
      <c r="J7" s="65">
        <v>1200</v>
      </c>
      <c r="K7" s="66">
        <f t="shared" si="3"/>
        <v>4.166666666666667</v>
      </c>
      <c r="L7" s="72">
        <f>($J$7*$A$76)/($A$68)</f>
        <v>20</v>
      </c>
      <c r="M7" s="73">
        <f t="shared" si="1"/>
        <v>5</v>
      </c>
      <c r="N7" s="69">
        <f t="shared" si="28"/>
        <v>20</v>
      </c>
      <c r="O7" s="74">
        <f t="shared" si="4"/>
        <v>6.666666666666667</v>
      </c>
      <c r="P7" s="71">
        <f t="shared" si="29"/>
        <v>20</v>
      </c>
      <c r="Q7" s="65">
        <v>1300</v>
      </c>
      <c r="R7" s="66">
        <f t="shared" si="5"/>
        <v>4.5138888888888893</v>
      </c>
      <c r="S7" s="72">
        <f t="shared" si="30"/>
        <v>21.666666666666668</v>
      </c>
      <c r="T7" s="73">
        <f t="shared" si="6"/>
        <v>5.416666666666667</v>
      </c>
      <c r="U7" s="69">
        <f t="shared" si="31"/>
        <v>21.666666666666668</v>
      </c>
      <c r="V7" s="74">
        <f t="shared" si="7"/>
        <v>7.2222222222222223</v>
      </c>
      <c r="W7" s="71">
        <f t="shared" si="32"/>
        <v>21.666666666666668</v>
      </c>
      <c r="X7" s="65">
        <v>1400</v>
      </c>
      <c r="Y7" s="66">
        <f>(Z7*$B$68)/$B7</f>
        <v>4.8611111111111107</v>
      </c>
      <c r="Z7" s="72">
        <f>(X7*$A$76)/($A$68)</f>
        <v>23.333333333333332</v>
      </c>
      <c r="AA7" s="73">
        <f>(AB7*$B$71)/$B7</f>
        <v>5.833333333333333</v>
      </c>
      <c r="AB7" s="69">
        <f>(X7*$A$76)/($A$71)</f>
        <v>23.333333333333332</v>
      </c>
      <c r="AC7" s="74">
        <f>(AD7*$B$74)/$B7</f>
        <v>7.7777777777777777</v>
      </c>
      <c r="AD7" s="71">
        <f>(X7*$A$76)/($A$74)</f>
        <v>23.333333333333332</v>
      </c>
      <c r="AG7" s="176" t="s">
        <v>3282</v>
      </c>
      <c r="AH7" s="177"/>
      <c r="AI7" s="177"/>
      <c r="AJ7" s="178"/>
      <c r="AM7" s="92">
        <v>2</v>
      </c>
      <c r="AN7" s="34">
        <v>250</v>
      </c>
      <c r="AO7" s="66">
        <f t="shared" si="8"/>
        <v>4.5</v>
      </c>
      <c r="AP7" s="134">
        <f t="shared" si="9"/>
        <v>9</v>
      </c>
      <c r="AQ7" s="67">
        <f t="shared" si="10"/>
        <v>3</v>
      </c>
      <c r="AR7" s="134">
        <f t="shared" si="11"/>
        <v>45</v>
      </c>
      <c r="AS7" s="73">
        <f t="shared" si="12"/>
        <v>7</v>
      </c>
      <c r="AT7" s="139">
        <f t="shared" si="13"/>
        <v>14</v>
      </c>
      <c r="AU7" s="69">
        <f t="shared" si="14"/>
        <v>2</v>
      </c>
      <c r="AV7" s="139">
        <f t="shared" si="15"/>
        <v>50</v>
      </c>
      <c r="AW7" s="70">
        <f t="shared" si="16"/>
        <v>7.5</v>
      </c>
      <c r="AX7" s="144">
        <f t="shared" si="17"/>
        <v>15</v>
      </c>
      <c r="AY7" s="71">
        <f t="shared" si="18"/>
        <v>1</v>
      </c>
      <c r="AZ7" s="144">
        <f t="shared" si="19"/>
        <v>45</v>
      </c>
      <c r="BA7" s="153">
        <f t="shared" si="20"/>
        <v>19</v>
      </c>
      <c r="BB7" s="154">
        <f t="shared" si="21"/>
        <v>38</v>
      </c>
      <c r="BC7" s="155">
        <f t="shared" si="22"/>
        <v>6</v>
      </c>
      <c r="BD7" s="154">
        <f t="shared" si="23"/>
        <v>140</v>
      </c>
    </row>
    <row r="8" spans="1:56" x14ac:dyDescent="0.25">
      <c r="A8" s="35" t="s">
        <v>1565</v>
      </c>
      <c r="B8" s="64">
        <v>36</v>
      </c>
      <c r="C8" s="65">
        <v>1600</v>
      </c>
      <c r="D8" s="66">
        <f t="shared" si="24"/>
        <v>3.7037037037037042</v>
      </c>
      <c r="E8" s="67">
        <f t="shared" si="25"/>
        <v>26.666666666666668</v>
      </c>
      <c r="F8" s="68">
        <f t="shared" si="0"/>
        <v>4.4444444444444446</v>
      </c>
      <c r="G8" s="69">
        <f t="shared" si="26"/>
        <v>26.666666666666668</v>
      </c>
      <c r="H8" s="70">
        <f t="shared" si="2"/>
        <v>5.9259259259259265</v>
      </c>
      <c r="I8" s="71">
        <f t="shared" si="27"/>
        <v>26.666666666666668</v>
      </c>
      <c r="J8" s="65">
        <v>1800</v>
      </c>
      <c r="K8" s="66">
        <f t="shared" si="3"/>
        <v>4.166666666666667</v>
      </c>
      <c r="L8" s="72">
        <f>($J$8*$A$76)/($A$68)</f>
        <v>30</v>
      </c>
      <c r="M8" s="73">
        <f t="shared" si="1"/>
        <v>5</v>
      </c>
      <c r="N8" s="69">
        <f t="shared" si="28"/>
        <v>30</v>
      </c>
      <c r="O8" s="74">
        <f t="shared" si="4"/>
        <v>6.666666666666667</v>
      </c>
      <c r="P8" s="71">
        <f t="shared" si="29"/>
        <v>30</v>
      </c>
      <c r="Q8" s="65">
        <v>2000</v>
      </c>
      <c r="R8" s="66">
        <f t="shared" si="5"/>
        <v>4.6296296296296298</v>
      </c>
      <c r="S8" s="72">
        <f t="shared" si="30"/>
        <v>33.333333333333336</v>
      </c>
      <c r="T8" s="73">
        <f t="shared" si="6"/>
        <v>5.5555555555555554</v>
      </c>
      <c r="U8" s="69">
        <f t="shared" si="31"/>
        <v>33.333333333333336</v>
      </c>
      <c r="V8" s="74">
        <f t="shared" si="7"/>
        <v>7.4074074074074083</v>
      </c>
      <c r="W8" s="71">
        <f t="shared" si="32"/>
        <v>33.333333333333336</v>
      </c>
      <c r="X8" s="65"/>
      <c r="Y8" s="75"/>
      <c r="Z8" s="76"/>
      <c r="AA8" s="77"/>
      <c r="AB8" s="76"/>
      <c r="AC8" s="77"/>
      <c r="AD8" s="78"/>
      <c r="AL8" s="14" t="s">
        <v>1559</v>
      </c>
      <c r="AM8" s="92">
        <v>2</v>
      </c>
      <c r="AN8" s="34">
        <v>300</v>
      </c>
      <c r="AO8" s="66">
        <f t="shared" si="8"/>
        <v>4.5</v>
      </c>
      <c r="AP8" s="134">
        <f t="shared" si="9"/>
        <v>9</v>
      </c>
      <c r="AQ8" s="67">
        <f t="shared" si="10"/>
        <v>3</v>
      </c>
      <c r="AR8" s="134">
        <f t="shared" si="11"/>
        <v>45</v>
      </c>
      <c r="AS8" s="68">
        <f t="shared" si="12"/>
        <v>7</v>
      </c>
      <c r="AT8" s="139">
        <f t="shared" si="13"/>
        <v>14</v>
      </c>
      <c r="AU8" s="69">
        <f t="shared" si="14"/>
        <v>2</v>
      </c>
      <c r="AV8" s="139">
        <f t="shared" si="15"/>
        <v>50</v>
      </c>
      <c r="AW8" s="70">
        <f t="shared" si="16"/>
        <v>7.5</v>
      </c>
      <c r="AX8" s="144">
        <f t="shared" si="17"/>
        <v>15</v>
      </c>
      <c r="AY8" s="71">
        <f t="shared" si="18"/>
        <v>1</v>
      </c>
      <c r="AZ8" s="144">
        <f t="shared" si="19"/>
        <v>45</v>
      </c>
      <c r="BA8" s="159">
        <f t="shared" si="20"/>
        <v>19</v>
      </c>
      <c r="BB8" s="154">
        <f t="shared" si="21"/>
        <v>38</v>
      </c>
      <c r="BC8" s="155">
        <f t="shared" si="22"/>
        <v>6</v>
      </c>
      <c r="BD8" s="154">
        <f t="shared" si="23"/>
        <v>140</v>
      </c>
    </row>
    <row r="9" spans="1:56" x14ac:dyDescent="0.25">
      <c r="A9" s="35" t="s">
        <v>1567</v>
      </c>
      <c r="B9" s="64">
        <v>52</v>
      </c>
      <c r="C9" s="65">
        <v>2200</v>
      </c>
      <c r="D9" s="66">
        <f t="shared" si="24"/>
        <v>3.5256410256410251</v>
      </c>
      <c r="E9" s="67">
        <f t="shared" si="25"/>
        <v>36.666666666666664</v>
      </c>
      <c r="F9" s="68">
        <f t="shared" si="0"/>
        <v>4.2307692307692308</v>
      </c>
      <c r="G9" s="69">
        <f t="shared" si="26"/>
        <v>36.666666666666664</v>
      </c>
      <c r="H9" s="70">
        <f t="shared" si="2"/>
        <v>5.6410256410256405</v>
      </c>
      <c r="I9" s="71">
        <f t="shared" si="27"/>
        <v>36.666666666666664</v>
      </c>
      <c r="J9" s="65">
        <v>2400</v>
      </c>
      <c r="K9" s="66">
        <f t="shared" si="3"/>
        <v>3.8461538461538463</v>
      </c>
      <c r="L9" s="72">
        <f>($J$9*$A$76)/($A$68)</f>
        <v>40</v>
      </c>
      <c r="M9" s="73">
        <f t="shared" si="1"/>
        <v>4.615384615384615</v>
      </c>
      <c r="N9" s="69">
        <f t="shared" si="28"/>
        <v>40</v>
      </c>
      <c r="O9" s="74">
        <f t="shared" si="4"/>
        <v>6.1538461538461542</v>
      </c>
      <c r="P9" s="71">
        <f t="shared" si="29"/>
        <v>40</v>
      </c>
      <c r="Q9" s="65">
        <v>2600</v>
      </c>
      <c r="R9" s="66">
        <f t="shared" si="5"/>
        <v>4.166666666666667</v>
      </c>
      <c r="S9" s="72">
        <f t="shared" si="30"/>
        <v>43.333333333333336</v>
      </c>
      <c r="T9" s="73">
        <f t="shared" si="6"/>
        <v>5</v>
      </c>
      <c r="U9" s="69">
        <f t="shared" si="31"/>
        <v>43.333333333333336</v>
      </c>
      <c r="V9" s="74">
        <f t="shared" si="7"/>
        <v>6.666666666666667</v>
      </c>
      <c r="W9" s="71">
        <f t="shared" si="32"/>
        <v>43.333333333333336</v>
      </c>
      <c r="X9" s="65">
        <v>2800</v>
      </c>
      <c r="Y9" s="66">
        <f>(Z9*$B$68)/$B9</f>
        <v>4.4871794871794872</v>
      </c>
      <c r="Z9" s="72">
        <f>(X9*$A$76)/($A$68)</f>
        <v>46.666666666666664</v>
      </c>
      <c r="AA9" s="73">
        <f>(AB9*$B$71)/$B9</f>
        <v>5.384615384615385</v>
      </c>
      <c r="AB9" s="69">
        <f>(X9*$A$76)/($A$71)</f>
        <v>46.666666666666664</v>
      </c>
      <c r="AC9" s="74">
        <f>(AD9*$B$74)/$B9</f>
        <v>7.1794871794871788</v>
      </c>
      <c r="AD9" s="71">
        <f>(X9*$A$76)/($A$74)</f>
        <v>46.666666666666664</v>
      </c>
      <c r="AM9" s="92">
        <v>2</v>
      </c>
      <c r="AN9" s="34">
        <v>350</v>
      </c>
      <c r="AO9" s="95">
        <f t="shared" si="8"/>
        <v>4.5</v>
      </c>
      <c r="AP9" s="134">
        <f t="shared" si="9"/>
        <v>9</v>
      </c>
      <c r="AQ9" s="67">
        <f t="shared" si="10"/>
        <v>3</v>
      </c>
      <c r="AR9" s="134">
        <f t="shared" si="11"/>
        <v>45</v>
      </c>
      <c r="AS9" s="68">
        <f t="shared" si="12"/>
        <v>7</v>
      </c>
      <c r="AT9" s="139">
        <f t="shared" si="13"/>
        <v>14</v>
      </c>
      <c r="AU9" s="69">
        <f t="shared" si="14"/>
        <v>2</v>
      </c>
      <c r="AV9" s="139">
        <f t="shared" si="15"/>
        <v>50</v>
      </c>
      <c r="AW9" s="70">
        <f t="shared" si="16"/>
        <v>7.5</v>
      </c>
      <c r="AX9" s="144">
        <f t="shared" si="17"/>
        <v>15</v>
      </c>
      <c r="AY9" s="71">
        <f t="shared" si="18"/>
        <v>1</v>
      </c>
      <c r="AZ9" s="144">
        <f t="shared" si="19"/>
        <v>45</v>
      </c>
      <c r="BA9" s="159">
        <f t="shared" si="20"/>
        <v>19</v>
      </c>
      <c r="BB9" s="154">
        <f t="shared" si="21"/>
        <v>38</v>
      </c>
      <c r="BC9" s="155">
        <f t="shared" si="22"/>
        <v>6</v>
      </c>
      <c r="BD9" s="154">
        <f t="shared" si="23"/>
        <v>140</v>
      </c>
    </row>
    <row r="10" spans="1:56" x14ac:dyDescent="0.25">
      <c r="A10" s="35" t="s">
        <v>1569</v>
      </c>
      <c r="B10" s="64">
        <v>80</v>
      </c>
      <c r="C10" s="65">
        <v>3000</v>
      </c>
      <c r="D10" s="66">
        <f t="shared" si="24"/>
        <v>3.125</v>
      </c>
      <c r="E10" s="67">
        <f t="shared" si="25"/>
        <v>50</v>
      </c>
      <c r="F10" s="68">
        <f t="shared" si="0"/>
        <v>3.75</v>
      </c>
      <c r="G10" s="69">
        <f t="shared" si="26"/>
        <v>50</v>
      </c>
      <c r="H10" s="70">
        <f t="shared" si="2"/>
        <v>5</v>
      </c>
      <c r="I10" s="71">
        <f t="shared" si="27"/>
        <v>50</v>
      </c>
      <c r="J10" s="65">
        <v>3500</v>
      </c>
      <c r="K10" s="66">
        <f t="shared" si="3"/>
        <v>3.6458333333333335</v>
      </c>
      <c r="L10" s="72">
        <f>($J$10*$A$76)/($A$68)</f>
        <v>58.333333333333336</v>
      </c>
      <c r="M10" s="73">
        <f t="shared" si="1"/>
        <v>4.375</v>
      </c>
      <c r="N10" s="69">
        <f t="shared" si="28"/>
        <v>58.333333333333336</v>
      </c>
      <c r="O10" s="74">
        <f t="shared" si="4"/>
        <v>5.8333333333333339</v>
      </c>
      <c r="P10" s="71">
        <f t="shared" si="29"/>
        <v>58.333333333333336</v>
      </c>
      <c r="Q10" s="65">
        <v>4000</v>
      </c>
      <c r="R10" s="66">
        <f t="shared" si="5"/>
        <v>4.166666666666667</v>
      </c>
      <c r="S10" s="72">
        <f t="shared" si="30"/>
        <v>66.666666666666671</v>
      </c>
      <c r="T10" s="73">
        <f t="shared" si="6"/>
        <v>5</v>
      </c>
      <c r="U10" s="69">
        <f t="shared" si="31"/>
        <v>66.666666666666671</v>
      </c>
      <c r="V10" s="74">
        <f t="shared" si="7"/>
        <v>6.666666666666667</v>
      </c>
      <c r="W10" s="71">
        <f t="shared" si="32"/>
        <v>66.666666666666671</v>
      </c>
      <c r="X10" s="65"/>
      <c r="Y10" s="75"/>
      <c r="Z10" s="76"/>
      <c r="AA10" s="77"/>
      <c r="AB10" s="76"/>
      <c r="AC10" s="77"/>
      <c r="AD10" s="78"/>
      <c r="AL10" s="96"/>
      <c r="AM10" s="97">
        <v>2</v>
      </c>
      <c r="AN10" s="98">
        <v>400</v>
      </c>
      <c r="AO10" s="99">
        <f t="shared" si="8"/>
        <v>4.5</v>
      </c>
      <c r="AP10" s="135">
        <f t="shared" si="9"/>
        <v>9</v>
      </c>
      <c r="AQ10" s="100">
        <f t="shared" si="10"/>
        <v>3</v>
      </c>
      <c r="AR10" s="135">
        <f t="shared" si="11"/>
        <v>45</v>
      </c>
      <c r="AS10" s="105">
        <f t="shared" si="12"/>
        <v>7</v>
      </c>
      <c r="AT10" s="140">
        <f t="shared" si="13"/>
        <v>14</v>
      </c>
      <c r="AU10" s="102">
        <f t="shared" si="14"/>
        <v>2</v>
      </c>
      <c r="AV10" s="140">
        <f t="shared" si="15"/>
        <v>50</v>
      </c>
      <c r="AW10" s="103">
        <f t="shared" si="16"/>
        <v>7.5</v>
      </c>
      <c r="AX10" s="145">
        <f t="shared" si="17"/>
        <v>15</v>
      </c>
      <c r="AY10" s="104">
        <f t="shared" si="18"/>
        <v>1</v>
      </c>
      <c r="AZ10" s="145">
        <f t="shared" si="19"/>
        <v>45</v>
      </c>
      <c r="BA10" s="160">
        <f t="shared" si="20"/>
        <v>19</v>
      </c>
      <c r="BB10" s="157">
        <f t="shared" si="21"/>
        <v>38</v>
      </c>
      <c r="BC10" s="158">
        <f t="shared" si="22"/>
        <v>6</v>
      </c>
      <c r="BD10" s="154">
        <f t="shared" si="23"/>
        <v>140</v>
      </c>
    </row>
    <row r="11" spans="1:56" x14ac:dyDescent="0.25">
      <c r="A11" s="35" t="s">
        <v>1571</v>
      </c>
      <c r="B11" s="64">
        <v>120</v>
      </c>
      <c r="C11" s="65">
        <v>5000</v>
      </c>
      <c r="D11" s="66">
        <f t="shared" si="24"/>
        <v>3.4722222222222219</v>
      </c>
      <c r="E11" s="67">
        <f t="shared" si="25"/>
        <v>83.333333333333329</v>
      </c>
      <c r="F11" s="68">
        <f t="shared" si="0"/>
        <v>4.166666666666667</v>
      </c>
      <c r="G11" s="69">
        <f t="shared" si="26"/>
        <v>83.333333333333329</v>
      </c>
      <c r="H11" s="70">
        <f t="shared" si="2"/>
        <v>5.5555555555555554</v>
      </c>
      <c r="I11" s="71">
        <f t="shared" si="27"/>
        <v>83.333333333333329</v>
      </c>
      <c r="J11" s="65"/>
      <c r="K11" s="75"/>
      <c r="L11" s="76"/>
      <c r="M11" s="77"/>
      <c r="N11" s="76"/>
      <c r="O11" s="77"/>
      <c r="P11" s="78"/>
      <c r="Q11" s="65"/>
      <c r="R11" s="75"/>
      <c r="S11" s="76"/>
      <c r="T11" s="77"/>
      <c r="U11" s="76"/>
      <c r="V11" s="77"/>
      <c r="W11" s="78"/>
      <c r="X11" s="79"/>
      <c r="Y11" s="75"/>
      <c r="Z11" s="76"/>
      <c r="AA11" s="77"/>
      <c r="AB11" s="76"/>
      <c r="AC11" s="77"/>
      <c r="AD11" s="78"/>
      <c r="AM11" s="92">
        <v>3</v>
      </c>
      <c r="AN11" s="34">
        <v>500</v>
      </c>
      <c r="AO11" s="66">
        <f t="shared" si="8"/>
        <v>3</v>
      </c>
      <c r="AP11" s="134">
        <f t="shared" si="9"/>
        <v>9</v>
      </c>
      <c r="AQ11" s="67">
        <f t="shared" si="10"/>
        <v>3</v>
      </c>
      <c r="AR11" s="134">
        <f t="shared" ref="AR11:AR50" si="33">AQ11*$AJ$4</f>
        <v>90</v>
      </c>
      <c r="AS11" s="106">
        <f t="shared" si="12"/>
        <v>4.666666666666667</v>
      </c>
      <c r="AT11" s="139">
        <f t="shared" si="13"/>
        <v>14</v>
      </c>
      <c r="AU11" s="107">
        <f t="shared" si="14"/>
        <v>2</v>
      </c>
      <c r="AV11" s="139">
        <f t="shared" ref="AV11:AV50" si="34">AU11*$AJ$5</f>
        <v>100</v>
      </c>
      <c r="AW11" s="70">
        <f t="shared" si="16"/>
        <v>5</v>
      </c>
      <c r="AX11" s="144">
        <f t="shared" si="17"/>
        <v>15</v>
      </c>
      <c r="AY11" s="71">
        <f t="shared" si="18"/>
        <v>1</v>
      </c>
      <c r="AZ11" s="144">
        <f t="shared" ref="AZ11:AZ50" si="35">AY11*$AJ$6</f>
        <v>90</v>
      </c>
      <c r="BA11" s="161">
        <f t="shared" si="20"/>
        <v>12.666666666666666</v>
      </c>
      <c r="BB11" s="154">
        <f t="shared" si="21"/>
        <v>38</v>
      </c>
      <c r="BC11" s="162">
        <f t="shared" si="22"/>
        <v>6</v>
      </c>
      <c r="BD11" s="154">
        <f t="shared" si="23"/>
        <v>280</v>
      </c>
    </row>
    <row r="12" spans="1:56" x14ac:dyDescent="0.25">
      <c r="A12" s="35" t="s">
        <v>1571</v>
      </c>
      <c r="B12" s="64">
        <v>140</v>
      </c>
      <c r="C12" s="65">
        <v>6000</v>
      </c>
      <c r="D12" s="66">
        <f t="shared" si="24"/>
        <v>3.5714285714285716</v>
      </c>
      <c r="E12" s="67">
        <f t="shared" si="25"/>
        <v>100</v>
      </c>
      <c r="F12" s="68">
        <f t="shared" si="0"/>
        <v>4.2857142857142856</v>
      </c>
      <c r="G12" s="69">
        <f t="shared" si="26"/>
        <v>100</v>
      </c>
      <c r="H12" s="70">
        <f t="shared" si="2"/>
        <v>5.7142857142857144</v>
      </c>
      <c r="I12" s="71">
        <f t="shared" si="27"/>
        <v>100</v>
      </c>
      <c r="J12" s="65"/>
      <c r="K12" s="75"/>
      <c r="L12" s="76"/>
      <c r="M12" s="77"/>
      <c r="N12" s="76"/>
      <c r="O12" s="77"/>
      <c r="P12" s="78"/>
      <c r="Q12" s="65"/>
      <c r="R12" s="75"/>
      <c r="S12" s="76"/>
      <c r="T12" s="77"/>
      <c r="U12" s="76"/>
      <c r="V12" s="77"/>
      <c r="W12" s="78"/>
      <c r="X12" s="79"/>
      <c r="Y12" s="75"/>
      <c r="Z12" s="76"/>
      <c r="AA12" s="77"/>
      <c r="AB12" s="76"/>
      <c r="AC12" s="77"/>
      <c r="AD12" s="78"/>
      <c r="AL12" s="14" t="s">
        <v>1561</v>
      </c>
      <c r="AM12" s="92">
        <v>3</v>
      </c>
      <c r="AN12" s="34">
        <v>600</v>
      </c>
      <c r="AO12" s="66">
        <f t="shared" si="8"/>
        <v>3</v>
      </c>
      <c r="AP12" s="134">
        <f t="shared" si="9"/>
        <v>9</v>
      </c>
      <c r="AQ12" s="67">
        <f t="shared" si="10"/>
        <v>3</v>
      </c>
      <c r="AR12" s="134">
        <f t="shared" si="33"/>
        <v>90</v>
      </c>
      <c r="AS12" s="106">
        <f t="shared" si="12"/>
        <v>4.666666666666667</v>
      </c>
      <c r="AT12" s="139">
        <f t="shared" si="13"/>
        <v>14</v>
      </c>
      <c r="AU12" s="107">
        <f t="shared" si="14"/>
        <v>2</v>
      </c>
      <c r="AV12" s="139">
        <f t="shared" si="34"/>
        <v>100</v>
      </c>
      <c r="AW12" s="70">
        <f t="shared" si="16"/>
        <v>5</v>
      </c>
      <c r="AX12" s="144">
        <f t="shared" si="17"/>
        <v>15</v>
      </c>
      <c r="AY12" s="71">
        <f t="shared" si="18"/>
        <v>1</v>
      </c>
      <c r="AZ12" s="144">
        <f t="shared" si="35"/>
        <v>90</v>
      </c>
      <c r="BA12" s="161">
        <f t="shared" si="20"/>
        <v>12.666666666666666</v>
      </c>
      <c r="BB12" s="154">
        <f t="shared" si="21"/>
        <v>38</v>
      </c>
      <c r="BC12" s="162">
        <f t="shared" si="22"/>
        <v>6</v>
      </c>
      <c r="BD12" s="154">
        <f t="shared" si="23"/>
        <v>280</v>
      </c>
    </row>
    <row r="13" spans="1:56" x14ac:dyDescent="0.25">
      <c r="A13" s="35" t="s">
        <v>1571</v>
      </c>
      <c r="B13" s="64">
        <v>160</v>
      </c>
      <c r="C13" s="65">
        <v>7000</v>
      </c>
      <c r="D13" s="66">
        <f t="shared" si="24"/>
        <v>3.6458333333333335</v>
      </c>
      <c r="E13" s="67">
        <f t="shared" si="25"/>
        <v>116.66666666666667</v>
      </c>
      <c r="F13" s="68">
        <f t="shared" si="0"/>
        <v>4.375</v>
      </c>
      <c r="G13" s="69">
        <f t="shared" si="26"/>
        <v>116.66666666666667</v>
      </c>
      <c r="H13" s="70">
        <f t="shared" si="2"/>
        <v>5.8333333333333339</v>
      </c>
      <c r="I13" s="71">
        <f t="shared" si="27"/>
        <v>116.66666666666667</v>
      </c>
      <c r="J13" s="65"/>
      <c r="K13" s="75"/>
      <c r="L13" s="76"/>
      <c r="M13" s="77"/>
      <c r="N13" s="76"/>
      <c r="O13" s="77"/>
      <c r="P13" s="78"/>
      <c r="Q13" s="65"/>
      <c r="R13" s="75"/>
      <c r="S13" s="76"/>
      <c r="T13" s="77"/>
      <c r="U13" s="76"/>
      <c r="V13" s="77"/>
      <c r="W13" s="78"/>
      <c r="X13" s="79"/>
      <c r="Y13" s="75"/>
      <c r="Z13" s="76"/>
      <c r="AA13" s="77"/>
      <c r="AB13" s="76"/>
      <c r="AC13" s="77"/>
      <c r="AD13" s="78"/>
      <c r="AL13" s="96"/>
      <c r="AM13" s="97">
        <v>3</v>
      </c>
      <c r="AN13" s="98">
        <v>700</v>
      </c>
      <c r="AO13" s="99">
        <f t="shared" si="8"/>
        <v>3</v>
      </c>
      <c r="AP13" s="135">
        <f t="shared" si="9"/>
        <v>9</v>
      </c>
      <c r="AQ13" s="100">
        <f t="shared" si="10"/>
        <v>3</v>
      </c>
      <c r="AR13" s="135">
        <f t="shared" si="33"/>
        <v>90</v>
      </c>
      <c r="AS13" s="108">
        <f t="shared" si="12"/>
        <v>4.666666666666667</v>
      </c>
      <c r="AT13" s="140">
        <f t="shared" si="13"/>
        <v>14</v>
      </c>
      <c r="AU13" s="109">
        <f t="shared" si="14"/>
        <v>2</v>
      </c>
      <c r="AV13" s="140">
        <f t="shared" si="34"/>
        <v>100</v>
      </c>
      <c r="AW13" s="103">
        <f t="shared" si="16"/>
        <v>5</v>
      </c>
      <c r="AX13" s="145">
        <f t="shared" si="17"/>
        <v>15</v>
      </c>
      <c r="AY13" s="104">
        <f t="shared" si="18"/>
        <v>1</v>
      </c>
      <c r="AZ13" s="145">
        <f t="shared" si="35"/>
        <v>90</v>
      </c>
      <c r="BA13" s="163">
        <f t="shared" si="20"/>
        <v>12.666666666666666</v>
      </c>
      <c r="BB13" s="157">
        <f t="shared" si="21"/>
        <v>38</v>
      </c>
      <c r="BC13" s="164">
        <f t="shared" si="22"/>
        <v>6</v>
      </c>
      <c r="BD13" s="154">
        <f t="shared" si="23"/>
        <v>280</v>
      </c>
    </row>
    <row r="14" spans="1:56" x14ac:dyDescent="0.25">
      <c r="A14" s="35" t="s">
        <v>1571</v>
      </c>
      <c r="B14" s="64">
        <v>180</v>
      </c>
      <c r="C14" s="65">
        <v>8000</v>
      </c>
      <c r="D14" s="66">
        <f t="shared" si="24"/>
        <v>3.7037037037037042</v>
      </c>
      <c r="E14" s="67">
        <f t="shared" si="25"/>
        <v>133.33333333333334</v>
      </c>
      <c r="F14" s="68">
        <f t="shared" si="0"/>
        <v>4.4444444444444446</v>
      </c>
      <c r="G14" s="69">
        <f t="shared" si="26"/>
        <v>133.33333333333334</v>
      </c>
      <c r="H14" s="70">
        <f t="shared" si="2"/>
        <v>5.9259259259259265</v>
      </c>
      <c r="I14" s="71">
        <f t="shared" si="27"/>
        <v>133.33333333333334</v>
      </c>
      <c r="J14" s="65"/>
      <c r="K14" s="75"/>
      <c r="L14" s="76"/>
      <c r="M14" s="77"/>
      <c r="N14" s="76"/>
      <c r="O14" s="77"/>
      <c r="P14" s="78"/>
      <c r="Q14" s="65"/>
      <c r="R14" s="75"/>
      <c r="S14" s="76"/>
      <c r="T14" s="77"/>
      <c r="U14" s="76"/>
      <c r="V14" s="77"/>
      <c r="W14" s="78"/>
      <c r="X14" s="79"/>
      <c r="Y14" s="75"/>
      <c r="Z14" s="76"/>
      <c r="AA14" s="77"/>
      <c r="AB14" s="76"/>
      <c r="AC14" s="77"/>
      <c r="AD14" s="78"/>
      <c r="AM14" s="92">
        <v>4</v>
      </c>
      <c r="AN14" s="34">
        <v>800</v>
      </c>
      <c r="AO14" s="66">
        <f t="shared" si="8"/>
        <v>2.25</v>
      </c>
      <c r="AP14" s="134">
        <f t="shared" si="9"/>
        <v>9</v>
      </c>
      <c r="AQ14" s="67">
        <f t="shared" si="10"/>
        <v>3</v>
      </c>
      <c r="AR14" s="134">
        <f t="shared" si="33"/>
        <v>90</v>
      </c>
      <c r="AS14" s="106">
        <f t="shared" si="12"/>
        <v>3.5</v>
      </c>
      <c r="AT14" s="139">
        <f t="shared" si="13"/>
        <v>14</v>
      </c>
      <c r="AU14" s="107">
        <f t="shared" si="14"/>
        <v>2</v>
      </c>
      <c r="AV14" s="139">
        <f t="shared" si="34"/>
        <v>100</v>
      </c>
      <c r="AW14" s="70">
        <f t="shared" si="16"/>
        <v>3.75</v>
      </c>
      <c r="AX14" s="144">
        <f t="shared" si="17"/>
        <v>15</v>
      </c>
      <c r="AY14" s="71">
        <f t="shared" si="18"/>
        <v>1</v>
      </c>
      <c r="AZ14" s="144">
        <f t="shared" si="35"/>
        <v>90</v>
      </c>
      <c r="BA14" s="161">
        <f t="shared" si="20"/>
        <v>9.5</v>
      </c>
      <c r="BB14" s="154">
        <f t="shared" si="21"/>
        <v>38</v>
      </c>
      <c r="BC14" s="162">
        <f t="shared" si="22"/>
        <v>6</v>
      </c>
      <c r="BD14" s="154">
        <f t="shared" si="23"/>
        <v>280</v>
      </c>
    </row>
    <row r="15" spans="1:56" x14ac:dyDescent="0.25">
      <c r="A15" s="35" t="s">
        <v>1571</v>
      </c>
      <c r="B15" s="64">
        <v>200</v>
      </c>
      <c r="C15" s="65">
        <v>9000</v>
      </c>
      <c r="D15" s="66">
        <f t="shared" si="24"/>
        <v>3.75</v>
      </c>
      <c r="E15" s="67">
        <f t="shared" si="25"/>
        <v>150</v>
      </c>
      <c r="F15" s="68">
        <f t="shared" si="0"/>
        <v>4.5</v>
      </c>
      <c r="G15" s="69">
        <f t="shared" si="26"/>
        <v>150</v>
      </c>
      <c r="H15" s="70">
        <f t="shared" si="2"/>
        <v>6</v>
      </c>
      <c r="I15" s="71">
        <f t="shared" si="27"/>
        <v>150</v>
      </c>
      <c r="J15" s="65"/>
      <c r="K15" s="75"/>
      <c r="L15" s="76"/>
      <c r="M15" s="77"/>
      <c r="N15" s="76"/>
      <c r="O15" s="77"/>
      <c r="P15" s="78"/>
      <c r="Q15" s="65"/>
      <c r="R15" s="75"/>
      <c r="S15" s="76"/>
      <c r="T15" s="77"/>
      <c r="U15" s="76"/>
      <c r="V15" s="77"/>
      <c r="W15" s="78"/>
      <c r="X15" s="79"/>
      <c r="Y15" s="75"/>
      <c r="Z15" s="76"/>
      <c r="AA15" s="77"/>
      <c r="AB15" s="76"/>
      <c r="AC15" s="77"/>
      <c r="AD15" s="78"/>
      <c r="AL15" s="14" t="s">
        <v>1562</v>
      </c>
      <c r="AM15" s="92">
        <v>4</v>
      </c>
      <c r="AN15" s="34">
        <v>900</v>
      </c>
      <c r="AO15" s="66">
        <f t="shared" si="8"/>
        <v>2.25</v>
      </c>
      <c r="AP15" s="134">
        <f t="shared" si="9"/>
        <v>9</v>
      </c>
      <c r="AQ15" s="67">
        <f t="shared" si="10"/>
        <v>3</v>
      </c>
      <c r="AR15" s="134">
        <f t="shared" si="33"/>
        <v>90</v>
      </c>
      <c r="AS15" s="106">
        <f t="shared" si="12"/>
        <v>3.5</v>
      </c>
      <c r="AT15" s="139">
        <f t="shared" si="13"/>
        <v>14</v>
      </c>
      <c r="AU15" s="107">
        <f t="shared" si="14"/>
        <v>2</v>
      </c>
      <c r="AV15" s="139">
        <f t="shared" si="34"/>
        <v>100</v>
      </c>
      <c r="AW15" s="70">
        <f t="shared" si="16"/>
        <v>3.75</v>
      </c>
      <c r="AX15" s="144">
        <f t="shared" si="17"/>
        <v>15</v>
      </c>
      <c r="AY15" s="71">
        <f t="shared" si="18"/>
        <v>1</v>
      </c>
      <c r="AZ15" s="144">
        <f t="shared" si="35"/>
        <v>90</v>
      </c>
      <c r="BA15" s="161">
        <f t="shared" si="20"/>
        <v>9.5</v>
      </c>
      <c r="BB15" s="154">
        <f t="shared" si="21"/>
        <v>38</v>
      </c>
      <c r="BC15" s="162">
        <f t="shared" si="22"/>
        <v>6</v>
      </c>
      <c r="BD15" s="154">
        <f t="shared" si="23"/>
        <v>280</v>
      </c>
    </row>
    <row r="16" spans="1:56" ht="11" thickBot="1" x14ac:dyDescent="0.3">
      <c r="A16" s="36" t="s">
        <v>1571</v>
      </c>
      <c r="B16" s="80">
        <v>220</v>
      </c>
      <c r="C16" s="81">
        <v>10000</v>
      </c>
      <c r="D16" s="82">
        <f t="shared" si="24"/>
        <v>3.7878787878787876</v>
      </c>
      <c r="E16" s="83">
        <f t="shared" si="25"/>
        <v>166.66666666666666</v>
      </c>
      <c r="F16" s="84">
        <f t="shared" si="0"/>
        <v>4.5454545454545459</v>
      </c>
      <c r="G16" s="85">
        <f t="shared" si="26"/>
        <v>166.66666666666666</v>
      </c>
      <c r="H16" s="70">
        <f t="shared" si="2"/>
        <v>6.0606060606060606</v>
      </c>
      <c r="I16" s="86">
        <f t="shared" si="27"/>
        <v>166.66666666666666</v>
      </c>
      <c r="J16" s="81"/>
      <c r="K16" s="87"/>
      <c r="L16" s="88"/>
      <c r="M16" s="89"/>
      <c r="N16" s="88"/>
      <c r="O16" s="89"/>
      <c r="P16" s="90"/>
      <c r="Q16" s="81"/>
      <c r="R16" s="87"/>
      <c r="S16" s="88"/>
      <c r="T16" s="89"/>
      <c r="U16" s="88"/>
      <c r="V16" s="89"/>
      <c r="W16" s="90"/>
      <c r="X16" s="91"/>
      <c r="Y16" s="87"/>
      <c r="Z16" s="88"/>
      <c r="AA16" s="89"/>
      <c r="AB16" s="88"/>
      <c r="AC16" s="89"/>
      <c r="AD16" s="90"/>
      <c r="AL16" s="96"/>
      <c r="AM16" s="97">
        <v>4</v>
      </c>
      <c r="AN16" s="98">
        <v>1000</v>
      </c>
      <c r="AO16" s="99">
        <f t="shared" si="8"/>
        <v>2.25</v>
      </c>
      <c r="AP16" s="135">
        <f t="shared" si="9"/>
        <v>9</v>
      </c>
      <c r="AQ16" s="100">
        <f t="shared" si="10"/>
        <v>3</v>
      </c>
      <c r="AR16" s="135">
        <f t="shared" si="33"/>
        <v>90</v>
      </c>
      <c r="AS16" s="108">
        <f t="shared" si="12"/>
        <v>3.5</v>
      </c>
      <c r="AT16" s="140">
        <f t="shared" si="13"/>
        <v>14</v>
      </c>
      <c r="AU16" s="109">
        <f t="shared" si="14"/>
        <v>2</v>
      </c>
      <c r="AV16" s="140">
        <f t="shared" si="34"/>
        <v>100</v>
      </c>
      <c r="AW16" s="103">
        <f t="shared" si="16"/>
        <v>3.75</v>
      </c>
      <c r="AX16" s="145">
        <f t="shared" si="17"/>
        <v>15</v>
      </c>
      <c r="AY16" s="104">
        <f t="shared" si="18"/>
        <v>1</v>
      </c>
      <c r="AZ16" s="145">
        <f t="shared" si="35"/>
        <v>90</v>
      </c>
      <c r="BA16" s="163">
        <f t="shared" si="20"/>
        <v>9.5</v>
      </c>
      <c r="BB16" s="157">
        <f t="shared" si="21"/>
        <v>38</v>
      </c>
      <c r="BC16" s="164">
        <f t="shared" si="22"/>
        <v>6</v>
      </c>
      <c r="BD16" s="154">
        <f t="shared" si="23"/>
        <v>280</v>
      </c>
    </row>
    <row r="17" spans="1:56" x14ac:dyDescent="0.25">
      <c r="B17" s="92">
        <v>3</v>
      </c>
      <c r="C17" s="34">
        <v>90</v>
      </c>
      <c r="D17" s="51">
        <f>(E17*$B$68)/B17</f>
        <v>5</v>
      </c>
      <c r="E17" s="52">
        <f>(C17*$A$76)/($A$68/2)</f>
        <v>3</v>
      </c>
      <c r="F17" s="53">
        <f>(G17*$B$71)/B17</f>
        <v>6</v>
      </c>
      <c r="G17" s="54">
        <f>(C17*$A$76)/($A$71/2)</f>
        <v>3</v>
      </c>
      <c r="H17" s="55">
        <f>(I17*$B$74)/B17</f>
        <v>8</v>
      </c>
      <c r="I17" s="56">
        <f>($C17*$A$76)/($A$74/2)</f>
        <v>3</v>
      </c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4"/>
      <c r="Y17" s="93"/>
      <c r="Z17" s="93"/>
      <c r="AA17" s="93"/>
      <c r="AB17" s="93"/>
      <c r="AC17" s="93"/>
      <c r="AD17" s="93"/>
      <c r="AM17" s="92">
        <v>5</v>
      </c>
      <c r="AN17" s="34">
        <v>1100</v>
      </c>
      <c r="AO17" s="66">
        <f t="shared" si="8"/>
        <v>1.8</v>
      </c>
      <c r="AP17" s="134">
        <f t="shared" si="9"/>
        <v>9</v>
      </c>
      <c r="AQ17" s="67">
        <f t="shared" si="10"/>
        <v>3</v>
      </c>
      <c r="AR17" s="134">
        <f t="shared" si="33"/>
        <v>90</v>
      </c>
      <c r="AS17" s="106">
        <f t="shared" si="12"/>
        <v>2.8</v>
      </c>
      <c r="AT17" s="139">
        <f t="shared" si="13"/>
        <v>14</v>
      </c>
      <c r="AU17" s="107">
        <f t="shared" si="14"/>
        <v>2</v>
      </c>
      <c r="AV17" s="139">
        <f t="shared" si="34"/>
        <v>100</v>
      </c>
      <c r="AW17" s="70">
        <f t="shared" si="16"/>
        <v>3</v>
      </c>
      <c r="AX17" s="144">
        <f t="shared" si="17"/>
        <v>15</v>
      </c>
      <c r="AY17" s="71">
        <f t="shared" si="18"/>
        <v>1</v>
      </c>
      <c r="AZ17" s="144">
        <f t="shared" si="35"/>
        <v>90</v>
      </c>
      <c r="BA17" s="161">
        <f t="shared" si="20"/>
        <v>7.6</v>
      </c>
      <c r="BB17" s="154">
        <f t="shared" si="21"/>
        <v>38</v>
      </c>
      <c r="BC17" s="162">
        <f t="shared" si="22"/>
        <v>6</v>
      </c>
      <c r="BD17" s="154">
        <f t="shared" si="23"/>
        <v>280</v>
      </c>
    </row>
    <row r="18" spans="1:56" x14ac:dyDescent="0.25">
      <c r="A18" s="14" t="s">
        <v>3076</v>
      </c>
      <c r="B18" s="92">
        <v>2</v>
      </c>
      <c r="C18" s="34">
        <v>100</v>
      </c>
      <c r="D18" s="95">
        <f t="shared" ref="D18:D24" si="36">(E18*$B$68)/B18</f>
        <v>8.3333333333333339</v>
      </c>
      <c r="E18" s="67">
        <f t="shared" ref="E18:E24" si="37">(C18*$A$76)/($A$68/2)</f>
        <v>3.3333333333333335</v>
      </c>
      <c r="F18" s="73">
        <f t="shared" ref="F18:F24" si="38">(G18*$B$71)/B18</f>
        <v>10</v>
      </c>
      <c r="G18" s="69">
        <f t="shared" ref="G18:G24" si="39">(C18*$A$76)/($A$71/2)</f>
        <v>3.3333333333333335</v>
      </c>
      <c r="H18" s="70">
        <f t="shared" ref="H18:H24" si="40">(I18*$B$74)/B18</f>
        <v>13.333333333333334</v>
      </c>
      <c r="I18" s="71">
        <f t="shared" ref="I18:I24" si="41">($C18*$A$76)/($A$74/2)</f>
        <v>3.3333333333333335</v>
      </c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4"/>
      <c r="Y18" s="93"/>
      <c r="Z18" s="93"/>
      <c r="AA18" s="93"/>
      <c r="AB18" s="93"/>
      <c r="AC18" s="93"/>
      <c r="AD18" s="93"/>
      <c r="AL18" s="14" t="s">
        <v>1563</v>
      </c>
      <c r="AM18" s="92">
        <v>5</v>
      </c>
      <c r="AN18" s="34">
        <v>1200</v>
      </c>
      <c r="AO18" s="66">
        <f t="shared" si="8"/>
        <v>1.8</v>
      </c>
      <c r="AP18" s="134">
        <f t="shared" si="9"/>
        <v>9</v>
      </c>
      <c r="AQ18" s="67">
        <f t="shared" si="10"/>
        <v>3</v>
      </c>
      <c r="AR18" s="134">
        <f t="shared" si="33"/>
        <v>90</v>
      </c>
      <c r="AS18" s="106">
        <f t="shared" si="12"/>
        <v>2.8</v>
      </c>
      <c r="AT18" s="139">
        <f t="shared" si="13"/>
        <v>14</v>
      </c>
      <c r="AU18" s="107">
        <f t="shared" si="14"/>
        <v>2</v>
      </c>
      <c r="AV18" s="139">
        <f t="shared" si="34"/>
        <v>100</v>
      </c>
      <c r="AW18" s="70">
        <f t="shared" si="16"/>
        <v>3</v>
      </c>
      <c r="AX18" s="144">
        <f t="shared" si="17"/>
        <v>15</v>
      </c>
      <c r="AY18" s="71">
        <f t="shared" si="18"/>
        <v>1</v>
      </c>
      <c r="AZ18" s="144">
        <f t="shared" si="35"/>
        <v>90</v>
      </c>
      <c r="BA18" s="161">
        <f t="shared" si="20"/>
        <v>7.6</v>
      </c>
      <c r="BB18" s="154">
        <f t="shared" si="21"/>
        <v>38</v>
      </c>
      <c r="BC18" s="162">
        <f t="shared" si="22"/>
        <v>6</v>
      </c>
      <c r="BD18" s="154">
        <f t="shared" si="23"/>
        <v>280</v>
      </c>
    </row>
    <row r="19" spans="1:56" x14ac:dyDescent="0.25">
      <c r="B19" s="92">
        <v>3</v>
      </c>
      <c r="C19" s="34">
        <v>150</v>
      </c>
      <c r="D19" s="66">
        <f t="shared" si="36"/>
        <v>8.3333333333333339</v>
      </c>
      <c r="E19" s="67">
        <f t="shared" si="37"/>
        <v>5</v>
      </c>
      <c r="F19" s="73">
        <f t="shared" si="38"/>
        <v>10</v>
      </c>
      <c r="G19" s="69">
        <f t="shared" si="39"/>
        <v>5</v>
      </c>
      <c r="H19" s="70">
        <f t="shared" si="40"/>
        <v>13.333333333333334</v>
      </c>
      <c r="I19" s="71">
        <f t="shared" si="41"/>
        <v>5</v>
      </c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4"/>
      <c r="Y19" s="93"/>
      <c r="Z19" s="93"/>
      <c r="AA19" s="93"/>
      <c r="AB19" s="93"/>
      <c r="AC19" s="93"/>
      <c r="AD19" s="93"/>
      <c r="AM19" s="92">
        <v>5</v>
      </c>
      <c r="AN19" s="34">
        <v>1300</v>
      </c>
      <c r="AO19" s="66">
        <f t="shared" si="8"/>
        <v>1.8</v>
      </c>
      <c r="AP19" s="134">
        <f t="shared" si="9"/>
        <v>9</v>
      </c>
      <c r="AQ19" s="67">
        <f t="shared" si="10"/>
        <v>3</v>
      </c>
      <c r="AR19" s="134">
        <f t="shared" si="33"/>
        <v>90</v>
      </c>
      <c r="AS19" s="106">
        <f t="shared" si="12"/>
        <v>2.8</v>
      </c>
      <c r="AT19" s="139">
        <f t="shared" si="13"/>
        <v>14</v>
      </c>
      <c r="AU19" s="107">
        <f t="shared" si="14"/>
        <v>2</v>
      </c>
      <c r="AV19" s="139">
        <f t="shared" si="34"/>
        <v>100</v>
      </c>
      <c r="AW19" s="70">
        <f t="shared" si="16"/>
        <v>3</v>
      </c>
      <c r="AX19" s="144">
        <f t="shared" si="17"/>
        <v>15</v>
      </c>
      <c r="AY19" s="71">
        <f t="shared" si="18"/>
        <v>1</v>
      </c>
      <c r="AZ19" s="144">
        <f t="shared" si="35"/>
        <v>90</v>
      </c>
      <c r="BA19" s="161">
        <f t="shared" si="20"/>
        <v>7.6</v>
      </c>
      <c r="BB19" s="154">
        <f t="shared" si="21"/>
        <v>38</v>
      </c>
      <c r="BC19" s="162">
        <f t="shared" si="22"/>
        <v>6</v>
      </c>
      <c r="BD19" s="154">
        <f t="shared" si="23"/>
        <v>280</v>
      </c>
    </row>
    <row r="20" spans="1:56" x14ac:dyDescent="0.25">
      <c r="A20" s="96"/>
      <c r="B20" s="97">
        <v>3</v>
      </c>
      <c r="C20" s="98">
        <v>200</v>
      </c>
      <c r="D20" s="99">
        <f t="shared" si="36"/>
        <v>11.111111111111112</v>
      </c>
      <c r="E20" s="100">
        <f t="shared" si="37"/>
        <v>6.666666666666667</v>
      </c>
      <c r="F20" s="101">
        <f t="shared" si="38"/>
        <v>13.333333333333334</v>
      </c>
      <c r="G20" s="102">
        <f t="shared" si="39"/>
        <v>6.666666666666667</v>
      </c>
      <c r="H20" s="103">
        <f t="shared" si="40"/>
        <v>17.777777777777779</v>
      </c>
      <c r="I20" s="104">
        <f t="shared" si="41"/>
        <v>6.666666666666667</v>
      </c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4"/>
      <c r="Y20" s="93"/>
      <c r="Z20" s="93"/>
      <c r="AA20" s="93"/>
      <c r="AB20" s="93"/>
      <c r="AC20" s="93"/>
      <c r="AD20" s="93"/>
      <c r="AL20" s="96"/>
      <c r="AM20" s="97">
        <v>5</v>
      </c>
      <c r="AN20" s="98">
        <v>1400</v>
      </c>
      <c r="AO20" s="99">
        <f t="shared" si="8"/>
        <v>1.8</v>
      </c>
      <c r="AP20" s="135">
        <f t="shared" si="9"/>
        <v>9</v>
      </c>
      <c r="AQ20" s="100">
        <f t="shared" si="10"/>
        <v>3</v>
      </c>
      <c r="AR20" s="135">
        <f t="shared" si="33"/>
        <v>90</v>
      </c>
      <c r="AS20" s="108">
        <f t="shared" si="12"/>
        <v>2.8</v>
      </c>
      <c r="AT20" s="140">
        <f t="shared" si="13"/>
        <v>14</v>
      </c>
      <c r="AU20" s="109">
        <f t="shared" si="14"/>
        <v>2</v>
      </c>
      <c r="AV20" s="140">
        <f t="shared" si="34"/>
        <v>100</v>
      </c>
      <c r="AW20" s="103">
        <f t="shared" si="16"/>
        <v>3</v>
      </c>
      <c r="AX20" s="145">
        <f t="shared" si="17"/>
        <v>15</v>
      </c>
      <c r="AY20" s="104">
        <f t="shared" si="18"/>
        <v>1</v>
      </c>
      <c r="AZ20" s="145">
        <f t="shared" si="35"/>
        <v>90</v>
      </c>
      <c r="BA20" s="163">
        <f t="shared" si="20"/>
        <v>7.6</v>
      </c>
      <c r="BB20" s="157">
        <f t="shared" si="21"/>
        <v>38</v>
      </c>
      <c r="BC20" s="164">
        <f t="shared" si="22"/>
        <v>6</v>
      </c>
      <c r="BD20" s="154">
        <f t="shared" si="23"/>
        <v>280</v>
      </c>
    </row>
    <row r="21" spans="1:56" x14ac:dyDescent="0.25">
      <c r="B21" s="92">
        <v>7</v>
      </c>
      <c r="C21" s="34">
        <v>250</v>
      </c>
      <c r="D21" s="66">
        <f t="shared" si="36"/>
        <v>5.9523809523809534</v>
      </c>
      <c r="E21" s="67">
        <f t="shared" si="37"/>
        <v>8.3333333333333339</v>
      </c>
      <c r="F21" s="73">
        <f t="shared" si="38"/>
        <v>7.1428571428571432</v>
      </c>
      <c r="G21" s="69">
        <f t="shared" si="39"/>
        <v>8.3333333333333339</v>
      </c>
      <c r="H21" s="70">
        <f t="shared" si="40"/>
        <v>9.5238095238095237</v>
      </c>
      <c r="I21" s="71">
        <f t="shared" si="41"/>
        <v>8.3333333333333339</v>
      </c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4"/>
      <c r="Y21" s="93"/>
      <c r="Z21" s="93"/>
      <c r="AA21" s="93"/>
      <c r="AB21" s="93"/>
      <c r="AC21" s="93"/>
      <c r="AD21" s="93"/>
      <c r="AM21" s="92">
        <v>6</v>
      </c>
      <c r="AN21" s="34">
        <v>1500</v>
      </c>
      <c r="AO21" s="66">
        <f t="shared" si="8"/>
        <v>1.5</v>
      </c>
      <c r="AP21" s="134">
        <f t="shared" si="9"/>
        <v>9</v>
      </c>
      <c r="AQ21" s="67">
        <f t="shared" si="10"/>
        <v>3</v>
      </c>
      <c r="AR21" s="134">
        <f t="shared" si="33"/>
        <v>90</v>
      </c>
      <c r="AS21" s="106">
        <f t="shared" si="12"/>
        <v>2.3333333333333335</v>
      </c>
      <c r="AT21" s="139">
        <f t="shared" si="13"/>
        <v>14</v>
      </c>
      <c r="AU21" s="107">
        <f t="shared" si="14"/>
        <v>2</v>
      </c>
      <c r="AV21" s="139">
        <f t="shared" si="34"/>
        <v>100</v>
      </c>
      <c r="AW21" s="70">
        <f t="shared" si="16"/>
        <v>2.5</v>
      </c>
      <c r="AX21" s="144">
        <f t="shared" si="17"/>
        <v>15</v>
      </c>
      <c r="AY21" s="71">
        <f t="shared" si="18"/>
        <v>1</v>
      </c>
      <c r="AZ21" s="144">
        <f t="shared" si="35"/>
        <v>90</v>
      </c>
      <c r="BA21" s="161">
        <f t="shared" si="20"/>
        <v>6.333333333333333</v>
      </c>
      <c r="BB21" s="154">
        <f t="shared" si="21"/>
        <v>38</v>
      </c>
      <c r="BC21" s="162">
        <f t="shared" si="22"/>
        <v>6</v>
      </c>
      <c r="BD21" s="154">
        <f t="shared" si="23"/>
        <v>280</v>
      </c>
    </row>
    <row r="22" spans="1:56" x14ac:dyDescent="0.25">
      <c r="A22" s="14" t="s">
        <v>1559</v>
      </c>
      <c r="B22" s="92">
        <v>8</v>
      </c>
      <c r="C22" s="34">
        <v>300</v>
      </c>
      <c r="D22" s="66">
        <f t="shared" si="36"/>
        <v>6.25</v>
      </c>
      <c r="E22" s="67">
        <f t="shared" si="37"/>
        <v>10</v>
      </c>
      <c r="F22" s="68">
        <f t="shared" si="38"/>
        <v>7.5</v>
      </c>
      <c r="G22" s="69">
        <f t="shared" si="39"/>
        <v>10</v>
      </c>
      <c r="H22" s="70">
        <f t="shared" si="40"/>
        <v>10</v>
      </c>
      <c r="I22" s="71">
        <f t="shared" si="41"/>
        <v>10</v>
      </c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4"/>
      <c r="Y22" s="93"/>
      <c r="Z22" s="93"/>
      <c r="AA22" s="93"/>
      <c r="AB22" s="93"/>
      <c r="AC22" s="93"/>
      <c r="AD22" s="93"/>
      <c r="AL22" s="14" t="s">
        <v>1565</v>
      </c>
      <c r="AM22" s="92">
        <v>6</v>
      </c>
      <c r="AN22" s="34">
        <v>1600</v>
      </c>
      <c r="AO22" s="66">
        <f t="shared" si="8"/>
        <v>1.5</v>
      </c>
      <c r="AP22" s="134">
        <f t="shared" si="9"/>
        <v>9</v>
      </c>
      <c r="AQ22" s="67">
        <f t="shared" si="10"/>
        <v>3</v>
      </c>
      <c r="AR22" s="134">
        <f t="shared" si="33"/>
        <v>90</v>
      </c>
      <c r="AS22" s="106">
        <f t="shared" si="12"/>
        <v>2.3333333333333335</v>
      </c>
      <c r="AT22" s="139">
        <f t="shared" si="13"/>
        <v>14</v>
      </c>
      <c r="AU22" s="107">
        <f t="shared" si="14"/>
        <v>2</v>
      </c>
      <c r="AV22" s="139">
        <f t="shared" si="34"/>
        <v>100</v>
      </c>
      <c r="AW22" s="70">
        <f t="shared" si="16"/>
        <v>2.5</v>
      </c>
      <c r="AX22" s="144">
        <f t="shared" si="17"/>
        <v>15</v>
      </c>
      <c r="AY22" s="71">
        <f t="shared" si="18"/>
        <v>1</v>
      </c>
      <c r="AZ22" s="144">
        <f t="shared" si="35"/>
        <v>90</v>
      </c>
      <c r="BA22" s="161">
        <f t="shared" si="20"/>
        <v>6.333333333333333</v>
      </c>
      <c r="BB22" s="154">
        <f t="shared" si="21"/>
        <v>38</v>
      </c>
      <c r="BC22" s="162">
        <f t="shared" si="22"/>
        <v>6</v>
      </c>
      <c r="BD22" s="154">
        <f t="shared" si="23"/>
        <v>280</v>
      </c>
    </row>
    <row r="23" spans="1:56" x14ac:dyDescent="0.25">
      <c r="B23" s="92">
        <v>8</v>
      </c>
      <c r="C23" s="34">
        <v>350</v>
      </c>
      <c r="D23" s="95">
        <f t="shared" si="36"/>
        <v>7.2916666666666661</v>
      </c>
      <c r="E23" s="67">
        <f t="shared" si="37"/>
        <v>11.666666666666666</v>
      </c>
      <c r="F23" s="68">
        <f t="shared" si="38"/>
        <v>8.75</v>
      </c>
      <c r="G23" s="69">
        <f t="shared" si="39"/>
        <v>11.666666666666666</v>
      </c>
      <c r="H23" s="70">
        <f t="shared" si="40"/>
        <v>11.666666666666666</v>
      </c>
      <c r="I23" s="71">
        <f t="shared" si="41"/>
        <v>11.666666666666666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4"/>
      <c r="Y23" s="93"/>
      <c r="Z23" s="93"/>
      <c r="AA23" s="93"/>
      <c r="AB23" s="93"/>
      <c r="AC23" s="93"/>
      <c r="AD23" s="93"/>
      <c r="AM23" s="92">
        <v>6</v>
      </c>
      <c r="AN23" s="34">
        <v>1700</v>
      </c>
      <c r="AO23" s="66">
        <f t="shared" si="8"/>
        <v>1.5</v>
      </c>
      <c r="AP23" s="134">
        <f t="shared" si="9"/>
        <v>9</v>
      </c>
      <c r="AQ23" s="67">
        <f t="shared" si="10"/>
        <v>3</v>
      </c>
      <c r="AR23" s="134">
        <f t="shared" si="33"/>
        <v>90</v>
      </c>
      <c r="AS23" s="106">
        <f t="shared" si="12"/>
        <v>2.3333333333333335</v>
      </c>
      <c r="AT23" s="139">
        <f t="shared" si="13"/>
        <v>14</v>
      </c>
      <c r="AU23" s="107">
        <f t="shared" si="14"/>
        <v>2</v>
      </c>
      <c r="AV23" s="139">
        <f t="shared" si="34"/>
        <v>100</v>
      </c>
      <c r="AW23" s="70">
        <f t="shared" si="16"/>
        <v>2.5</v>
      </c>
      <c r="AX23" s="144">
        <f t="shared" si="17"/>
        <v>15</v>
      </c>
      <c r="AY23" s="71">
        <f t="shared" si="18"/>
        <v>1</v>
      </c>
      <c r="AZ23" s="144">
        <f t="shared" si="35"/>
        <v>90</v>
      </c>
      <c r="BA23" s="161">
        <f t="shared" si="20"/>
        <v>6.333333333333333</v>
      </c>
      <c r="BB23" s="154">
        <f t="shared" si="21"/>
        <v>38</v>
      </c>
      <c r="BC23" s="162">
        <f t="shared" si="22"/>
        <v>6</v>
      </c>
      <c r="BD23" s="154">
        <f t="shared" si="23"/>
        <v>280</v>
      </c>
    </row>
    <row r="24" spans="1:56" x14ac:dyDescent="0.25">
      <c r="A24" s="96"/>
      <c r="B24" s="97">
        <v>8</v>
      </c>
      <c r="C24" s="98">
        <v>400</v>
      </c>
      <c r="D24" s="99">
        <f t="shared" si="36"/>
        <v>8.3333333333333339</v>
      </c>
      <c r="E24" s="100">
        <f t="shared" si="37"/>
        <v>13.333333333333334</v>
      </c>
      <c r="F24" s="105">
        <f t="shared" si="38"/>
        <v>10</v>
      </c>
      <c r="G24" s="102">
        <f t="shared" si="39"/>
        <v>13.333333333333334</v>
      </c>
      <c r="H24" s="103">
        <f t="shared" si="40"/>
        <v>13.333333333333334</v>
      </c>
      <c r="I24" s="104">
        <f t="shared" si="41"/>
        <v>13.333333333333334</v>
      </c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4"/>
      <c r="Y24" s="93"/>
      <c r="Z24" s="93"/>
      <c r="AA24" s="93"/>
      <c r="AB24" s="93"/>
      <c r="AC24" s="93"/>
      <c r="AD24" s="93"/>
      <c r="AM24" s="92">
        <v>6</v>
      </c>
      <c r="AN24" s="34">
        <v>1800</v>
      </c>
      <c r="AO24" s="66">
        <f t="shared" si="8"/>
        <v>1.5</v>
      </c>
      <c r="AP24" s="134">
        <f t="shared" si="9"/>
        <v>9</v>
      </c>
      <c r="AQ24" s="67">
        <f t="shared" si="10"/>
        <v>3</v>
      </c>
      <c r="AR24" s="134">
        <f t="shared" si="33"/>
        <v>90</v>
      </c>
      <c r="AS24" s="106">
        <f t="shared" si="12"/>
        <v>2.3333333333333335</v>
      </c>
      <c r="AT24" s="139">
        <f t="shared" si="13"/>
        <v>14</v>
      </c>
      <c r="AU24" s="107">
        <f t="shared" si="14"/>
        <v>2</v>
      </c>
      <c r="AV24" s="139">
        <f t="shared" si="34"/>
        <v>100</v>
      </c>
      <c r="AW24" s="70">
        <f t="shared" si="16"/>
        <v>2.5</v>
      </c>
      <c r="AX24" s="144">
        <f t="shared" si="17"/>
        <v>15</v>
      </c>
      <c r="AY24" s="71">
        <f t="shared" si="18"/>
        <v>1</v>
      </c>
      <c r="AZ24" s="144">
        <f t="shared" si="35"/>
        <v>90</v>
      </c>
      <c r="BA24" s="161">
        <f t="shared" si="20"/>
        <v>6.333333333333333</v>
      </c>
      <c r="BB24" s="154">
        <f t="shared" si="21"/>
        <v>38</v>
      </c>
      <c r="BC24" s="162">
        <f t="shared" si="22"/>
        <v>6</v>
      </c>
      <c r="BD24" s="154">
        <f t="shared" si="23"/>
        <v>280</v>
      </c>
    </row>
    <row r="25" spans="1:56" x14ac:dyDescent="0.25">
      <c r="B25" s="92">
        <v>8</v>
      </c>
      <c r="C25" s="34">
        <v>500</v>
      </c>
      <c r="D25" s="66">
        <f t="shared" ref="D25:D64" si="42">(E25*$B$68)/B25</f>
        <v>5.2083333333333339</v>
      </c>
      <c r="E25" s="67">
        <f t="shared" ref="E25:E64" si="43">(C25*$A$76)/($A$68)</f>
        <v>8.3333333333333339</v>
      </c>
      <c r="F25" s="106">
        <f t="shared" ref="F25:F64" si="44">(G25*$B$71)/B25</f>
        <v>6.25</v>
      </c>
      <c r="G25" s="107">
        <f t="shared" ref="G25:G64" si="45">(C25*$A$76)/($A$71)</f>
        <v>8.3333333333333339</v>
      </c>
      <c r="H25" s="70">
        <f t="shared" ref="H25:H64" si="46">(I25*$B$74)/$B25</f>
        <v>8.3333333333333339</v>
      </c>
      <c r="I25" s="71">
        <f t="shared" ref="I25:I64" si="47">($C25*$A$76)/($A$74)</f>
        <v>8.3333333333333339</v>
      </c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4"/>
      <c r="Y25" s="93"/>
      <c r="Z25" s="93"/>
      <c r="AA25" s="93"/>
      <c r="AB25" s="93"/>
      <c r="AC25" s="93"/>
      <c r="AD25" s="93"/>
      <c r="AM25" s="92">
        <v>6</v>
      </c>
      <c r="AN25" s="34">
        <v>1900</v>
      </c>
      <c r="AO25" s="66">
        <f t="shared" si="8"/>
        <v>1.5</v>
      </c>
      <c r="AP25" s="134">
        <f t="shared" si="9"/>
        <v>9</v>
      </c>
      <c r="AQ25" s="67">
        <f t="shared" si="10"/>
        <v>3</v>
      </c>
      <c r="AR25" s="134">
        <f t="shared" si="33"/>
        <v>90</v>
      </c>
      <c r="AS25" s="106">
        <f t="shared" si="12"/>
        <v>2.3333333333333335</v>
      </c>
      <c r="AT25" s="139">
        <f t="shared" si="13"/>
        <v>14</v>
      </c>
      <c r="AU25" s="107">
        <f t="shared" si="14"/>
        <v>2</v>
      </c>
      <c r="AV25" s="139">
        <f t="shared" si="34"/>
        <v>100</v>
      </c>
      <c r="AW25" s="70">
        <f t="shared" si="16"/>
        <v>2.5</v>
      </c>
      <c r="AX25" s="144">
        <f t="shared" si="17"/>
        <v>15</v>
      </c>
      <c r="AY25" s="71">
        <f t="shared" si="18"/>
        <v>1</v>
      </c>
      <c r="AZ25" s="144">
        <f t="shared" si="35"/>
        <v>90</v>
      </c>
      <c r="BA25" s="161">
        <f t="shared" si="20"/>
        <v>6.333333333333333</v>
      </c>
      <c r="BB25" s="154">
        <f t="shared" si="21"/>
        <v>38</v>
      </c>
      <c r="BC25" s="162">
        <f t="shared" si="22"/>
        <v>6</v>
      </c>
      <c r="BD25" s="154">
        <f t="shared" si="23"/>
        <v>280</v>
      </c>
    </row>
    <row r="26" spans="1:56" x14ac:dyDescent="0.25">
      <c r="A26" s="14" t="s">
        <v>1561</v>
      </c>
      <c r="B26" s="92">
        <v>8</v>
      </c>
      <c r="C26" s="34">
        <v>600</v>
      </c>
      <c r="D26" s="66">
        <f t="shared" si="42"/>
        <v>6.25</v>
      </c>
      <c r="E26" s="67">
        <f t="shared" si="43"/>
        <v>10</v>
      </c>
      <c r="F26" s="106">
        <f t="shared" si="44"/>
        <v>7.5</v>
      </c>
      <c r="G26" s="107">
        <f t="shared" si="45"/>
        <v>10</v>
      </c>
      <c r="H26" s="70">
        <f t="shared" si="46"/>
        <v>10</v>
      </c>
      <c r="I26" s="71">
        <f t="shared" si="47"/>
        <v>10</v>
      </c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4"/>
      <c r="Y26" s="93"/>
      <c r="Z26" s="93"/>
      <c r="AA26" s="93"/>
      <c r="AB26" s="93"/>
      <c r="AC26" s="93"/>
      <c r="AD26" s="93"/>
      <c r="AL26" s="96"/>
      <c r="AM26" s="97">
        <v>6</v>
      </c>
      <c r="AN26" s="98">
        <v>2000</v>
      </c>
      <c r="AO26" s="99">
        <f t="shared" si="8"/>
        <v>1.5</v>
      </c>
      <c r="AP26" s="135">
        <f t="shared" si="9"/>
        <v>9</v>
      </c>
      <c r="AQ26" s="100">
        <f t="shared" si="10"/>
        <v>3</v>
      </c>
      <c r="AR26" s="135">
        <f t="shared" si="33"/>
        <v>90</v>
      </c>
      <c r="AS26" s="108">
        <f t="shared" si="12"/>
        <v>2.3333333333333335</v>
      </c>
      <c r="AT26" s="140">
        <f t="shared" si="13"/>
        <v>14</v>
      </c>
      <c r="AU26" s="109">
        <f t="shared" si="14"/>
        <v>2</v>
      </c>
      <c r="AV26" s="140">
        <f t="shared" si="34"/>
        <v>100</v>
      </c>
      <c r="AW26" s="103">
        <f t="shared" si="16"/>
        <v>2.5</v>
      </c>
      <c r="AX26" s="145">
        <f t="shared" si="17"/>
        <v>15</v>
      </c>
      <c r="AY26" s="104">
        <f t="shared" si="18"/>
        <v>1</v>
      </c>
      <c r="AZ26" s="145">
        <f t="shared" si="35"/>
        <v>90</v>
      </c>
      <c r="BA26" s="163">
        <f t="shared" si="20"/>
        <v>6.333333333333333</v>
      </c>
      <c r="BB26" s="157">
        <f t="shared" si="21"/>
        <v>38</v>
      </c>
      <c r="BC26" s="164">
        <f t="shared" si="22"/>
        <v>6</v>
      </c>
      <c r="BD26" s="154">
        <f t="shared" si="23"/>
        <v>280</v>
      </c>
    </row>
    <row r="27" spans="1:56" x14ac:dyDescent="0.25">
      <c r="A27" s="96"/>
      <c r="B27" s="97">
        <v>8</v>
      </c>
      <c r="C27" s="98">
        <v>700</v>
      </c>
      <c r="D27" s="99">
        <f t="shared" si="42"/>
        <v>7.2916666666666661</v>
      </c>
      <c r="E27" s="100">
        <f t="shared" si="43"/>
        <v>11.666666666666666</v>
      </c>
      <c r="F27" s="108">
        <f t="shared" si="44"/>
        <v>8.75</v>
      </c>
      <c r="G27" s="109">
        <f t="shared" si="45"/>
        <v>11.666666666666666</v>
      </c>
      <c r="H27" s="103">
        <f t="shared" si="46"/>
        <v>11.666666666666666</v>
      </c>
      <c r="I27" s="104">
        <f t="shared" si="47"/>
        <v>11.666666666666666</v>
      </c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4"/>
      <c r="Y27" s="93"/>
      <c r="Z27" s="93"/>
      <c r="AA27" s="93"/>
      <c r="AB27" s="93"/>
      <c r="AC27" s="93"/>
      <c r="AD27" s="93"/>
      <c r="AM27" s="92">
        <v>7</v>
      </c>
      <c r="AN27" s="34">
        <v>2100</v>
      </c>
      <c r="AO27" s="66">
        <f t="shared" si="8"/>
        <v>1.2857142857142858</v>
      </c>
      <c r="AP27" s="134">
        <f t="shared" si="9"/>
        <v>9</v>
      </c>
      <c r="AQ27" s="67">
        <f t="shared" si="10"/>
        <v>3</v>
      </c>
      <c r="AR27" s="134">
        <f t="shared" si="33"/>
        <v>90</v>
      </c>
      <c r="AS27" s="106">
        <f t="shared" si="12"/>
        <v>2</v>
      </c>
      <c r="AT27" s="139">
        <f t="shared" si="13"/>
        <v>14</v>
      </c>
      <c r="AU27" s="107">
        <f t="shared" si="14"/>
        <v>2</v>
      </c>
      <c r="AV27" s="139">
        <f t="shared" si="34"/>
        <v>100</v>
      </c>
      <c r="AW27" s="70">
        <f t="shared" si="16"/>
        <v>2.1428571428571428</v>
      </c>
      <c r="AX27" s="144">
        <f t="shared" si="17"/>
        <v>15</v>
      </c>
      <c r="AY27" s="71">
        <f t="shared" si="18"/>
        <v>1</v>
      </c>
      <c r="AZ27" s="144">
        <f t="shared" si="35"/>
        <v>90</v>
      </c>
      <c r="BA27" s="161">
        <f t="shared" si="20"/>
        <v>5.4285714285714288</v>
      </c>
      <c r="BB27" s="154">
        <f t="shared" si="21"/>
        <v>38</v>
      </c>
      <c r="BC27" s="162">
        <f t="shared" si="22"/>
        <v>6</v>
      </c>
      <c r="BD27" s="154">
        <f t="shared" si="23"/>
        <v>280</v>
      </c>
    </row>
    <row r="28" spans="1:56" x14ac:dyDescent="0.25">
      <c r="B28" s="92">
        <v>16</v>
      </c>
      <c r="C28" s="34">
        <v>800</v>
      </c>
      <c r="D28" s="66">
        <f t="shared" si="42"/>
        <v>4.166666666666667</v>
      </c>
      <c r="E28" s="67">
        <f t="shared" si="43"/>
        <v>13.333333333333334</v>
      </c>
      <c r="F28" s="106">
        <f t="shared" si="44"/>
        <v>5</v>
      </c>
      <c r="G28" s="107">
        <f t="shared" si="45"/>
        <v>13.333333333333334</v>
      </c>
      <c r="H28" s="70">
        <f t="shared" si="46"/>
        <v>6.666666666666667</v>
      </c>
      <c r="I28" s="71">
        <f t="shared" si="47"/>
        <v>13.333333333333334</v>
      </c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4"/>
      <c r="Y28" s="93"/>
      <c r="Z28" s="93"/>
      <c r="AA28" s="93"/>
      <c r="AB28" s="93"/>
      <c r="AC28" s="93"/>
      <c r="AD28" s="93"/>
      <c r="AL28" s="14" t="s">
        <v>1567</v>
      </c>
      <c r="AM28" s="92">
        <v>7</v>
      </c>
      <c r="AN28" s="34">
        <v>2200</v>
      </c>
      <c r="AO28" s="66">
        <f t="shared" si="8"/>
        <v>1.2857142857142858</v>
      </c>
      <c r="AP28" s="134">
        <f t="shared" si="9"/>
        <v>9</v>
      </c>
      <c r="AQ28" s="67">
        <f t="shared" si="10"/>
        <v>3</v>
      </c>
      <c r="AR28" s="134">
        <f t="shared" si="33"/>
        <v>90</v>
      </c>
      <c r="AS28" s="106">
        <f t="shared" si="12"/>
        <v>2</v>
      </c>
      <c r="AT28" s="139">
        <f t="shared" si="13"/>
        <v>14</v>
      </c>
      <c r="AU28" s="107">
        <f t="shared" si="14"/>
        <v>2</v>
      </c>
      <c r="AV28" s="139">
        <f t="shared" si="34"/>
        <v>100</v>
      </c>
      <c r="AW28" s="70">
        <f t="shared" si="16"/>
        <v>2.1428571428571428</v>
      </c>
      <c r="AX28" s="144">
        <f t="shared" si="17"/>
        <v>15</v>
      </c>
      <c r="AY28" s="71">
        <f t="shared" si="18"/>
        <v>1</v>
      </c>
      <c r="AZ28" s="144">
        <f t="shared" si="35"/>
        <v>90</v>
      </c>
      <c r="BA28" s="161">
        <f t="shared" si="20"/>
        <v>5.4285714285714288</v>
      </c>
      <c r="BB28" s="154">
        <f t="shared" si="21"/>
        <v>38</v>
      </c>
      <c r="BC28" s="162">
        <f t="shared" si="22"/>
        <v>6</v>
      </c>
      <c r="BD28" s="154">
        <f t="shared" si="23"/>
        <v>280</v>
      </c>
    </row>
    <row r="29" spans="1:56" x14ac:dyDescent="0.25">
      <c r="A29" s="14" t="s">
        <v>1562</v>
      </c>
      <c r="B29" s="92">
        <v>16</v>
      </c>
      <c r="C29" s="34">
        <v>900</v>
      </c>
      <c r="D29" s="66">
        <f t="shared" si="42"/>
        <v>4.6875</v>
      </c>
      <c r="E29" s="67">
        <f t="shared" si="43"/>
        <v>15</v>
      </c>
      <c r="F29" s="106">
        <f t="shared" si="44"/>
        <v>5.625</v>
      </c>
      <c r="G29" s="107">
        <f t="shared" si="45"/>
        <v>15</v>
      </c>
      <c r="H29" s="70">
        <f t="shared" si="46"/>
        <v>7.5</v>
      </c>
      <c r="I29" s="71">
        <f t="shared" si="47"/>
        <v>15</v>
      </c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4"/>
      <c r="Y29" s="93"/>
      <c r="Z29" s="93"/>
      <c r="AA29" s="93"/>
      <c r="AB29" s="93"/>
      <c r="AC29" s="93"/>
      <c r="AD29" s="93"/>
      <c r="AM29" s="92">
        <v>7</v>
      </c>
      <c r="AN29" s="34">
        <v>2300</v>
      </c>
      <c r="AO29" s="66">
        <f t="shared" si="8"/>
        <v>1.2857142857142858</v>
      </c>
      <c r="AP29" s="134">
        <f t="shared" si="9"/>
        <v>9</v>
      </c>
      <c r="AQ29" s="67">
        <f t="shared" si="10"/>
        <v>3</v>
      </c>
      <c r="AR29" s="134">
        <f t="shared" si="33"/>
        <v>90</v>
      </c>
      <c r="AS29" s="106">
        <f t="shared" si="12"/>
        <v>2</v>
      </c>
      <c r="AT29" s="139">
        <f t="shared" si="13"/>
        <v>14</v>
      </c>
      <c r="AU29" s="107">
        <f t="shared" si="14"/>
        <v>2</v>
      </c>
      <c r="AV29" s="139">
        <f t="shared" si="34"/>
        <v>100</v>
      </c>
      <c r="AW29" s="70">
        <f t="shared" si="16"/>
        <v>2.1428571428571428</v>
      </c>
      <c r="AX29" s="144">
        <f t="shared" si="17"/>
        <v>15</v>
      </c>
      <c r="AY29" s="71">
        <f t="shared" si="18"/>
        <v>1</v>
      </c>
      <c r="AZ29" s="144">
        <f t="shared" si="35"/>
        <v>90</v>
      </c>
      <c r="BA29" s="161">
        <f t="shared" si="20"/>
        <v>5.4285714285714288</v>
      </c>
      <c r="BB29" s="154">
        <f t="shared" si="21"/>
        <v>38</v>
      </c>
      <c r="BC29" s="162">
        <f t="shared" si="22"/>
        <v>6</v>
      </c>
      <c r="BD29" s="154">
        <f t="shared" si="23"/>
        <v>280</v>
      </c>
    </row>
    <row r="30" spans="1:56" x14ac:dyDescent="0.25">
      <c r="A30" s="96"/>
      <c r="B30" s="97">
        <v>16</v>
      </c>
      <c r="C30" s="98">
        <v>1000</v>
      </c>
      <c r="D30" s="99">
        <f t="shared" si="42"/>
        <v>5.2083333333333339</v>
      </c>
      <c r="E30" s="100">
        <f t="shared" si="43"/>
        <v>16.666666666666668</v>
      </c>
      <c r="F30" s="108">
        <f t="shared" si="44"/>
        <v>6.25</v>
      </c>
      <c r="G30" s="109">
        <f t="shared" si="45"/>
        <v>16.666666666666668</v>
      </c>
      <c r="H30" s="103">
        <f t="shared" si="46"/>
        <v>8.3333333333333339</v>
      </c>
      <c r="I30" s="104">
        <f t="shared" si="47"/>
        <v>16.666666666666668</v>
      </c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4"/>
      <c r="Y30" s="93"/>
      <c r="Z30" s="93"/>
      <c r="AA30" s="93"/>
      <c r="AB30" s="93"/>
      <c r="AC30" s="93"/>
      <c r="AD30" s="93"/>
      <c r="AM30" s="92">
        <v>7</v>
      </c>
      <c r="AN30" s="34">
        <v>2400</v>
      </c>
      <c r="AO30" s="66">
        <f t="shared" si="8"/>
        <v>1.2857142857142858</v>
      </c>
      <c r="AP30" s="134">
        <f t="shared" si="9"/>
        <v>9</v>
      </c>
      <c r="AQ30" s="67">
        <f t="shared" si="10"/>
        <v>3</v>
      </c>
      <c r="AR30" s="134">
        <f t="shared" si="33"/>
        <v>90</v>
      </c>
      <c r="AS30" s="106">
        <f t="shared" si="12"/>
        <v>2</v>
      </c>
      <c r="AT30" s="139">
        <f t="shared" si="13"/>
        <v>14</v>
      </c>
      <c r="AU30" s="107">
        <f t="shared" si="14"/>
        <v>2</v>
      </c>
      <c r="AV30" s="139">
        <f t="shared" si="34"/>
        <v>100</v>
      </c>
      <c r="AW30" s="70">
        <f t="shared" si="16"/>
        <v>2.1428571428571428</v>
      </c>
      <c r="AX30" s="144">
        <f t="shared" si="17"/>
        <v>15</v>
      </c>
      <c r="AY30" s="71">
        <f t="shared" si="18"/>
        <v>1</v>
      </c>
      <c r="AZ30" s="144">
        <f t="shared" si="35"/>
        <v>90</v>
      </c>
      <c r="BA30" s="161">
        <f t="shared" si="20"/>
        <v>5.4285714285714288</v>
      </c>
      <c r="BB30" s="154">
        <f t="shared" si="21"/>
        <v>38</v>
      </c>
      <c r="BC30" s="162">
        <f t="shared" si="22"/>
        <v>6</v>
      </c>
      <c r="BD30" s="154">
        <f t="shared" si="23"/>
        <v>280</v>
      </c>
    </row>
    <row r="31" spans="1:56" x14ac:dyDescent="0.25">
      <c r="B31" s="92">
        <v>24</v>
      </c>
      <c r="C31" s="34">
        <v>1100</v>
      </c>
      <c r="D31" s="66">
        <f t="shared" si="42"/>
        <v>3.8194444444444442</v>
      </c>
      <c r="E31" s="67">
        <f t="shared" si="43"/>
        <v>18.333333333333332</v>
      </c>
      <c r="F31" s="106">
        <f t="shared" si="44"/>
        <v>4.583333333333333</v>
      </c>
      <c r="G31" s="107">
        <f t="shared" si="45"/>
        <v>18.333333333333332</v>
      </c>
      <c r="H31" s="70">
        <f t="shared" si="46"/>
        <v>6.1111111111111107</v>
      </c>
      <c r="I31" s="71">
        <f t="shared" si="47"/>
        <v>18.333333333333332</v>
      </c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4"/>
      <c r="Y31" s="93"/>
      <c r="Z31" s="93"/>
      <c r="AA31" s="93"/>
      <c r="AB31" s="93"/>
      <c r="AC31" s="93"/>
      <c r="AD31" s="93"/>
      <c r="AM31" s="92">
        <v>7</v>
      </c>
      <c r="AN31" s="34">
        <v>2500</v>
      </c>
      <c r="AO31" s="66">
        <f t="shared" si="8"/>
        <v>1.2857142857142858</v>
      </c>
      <c r="AP31" s="134">
        <f t="shared" si="9"/>
        <v>9</v>
      </c>
      <c r="AQ31" s="67">
        <f t="shared" si="10"/>
        <v>3</v>
      </c>
      <c r="AR31" s="134">
        <f t="shared" si="33"/>
        <v>90</v>
      </c>
      <c r="AS31" s="106">
        <f t="shared" si="12"/>
        <v>2</v>
      </c>
      <c r="AT31" s="139">
        <f t="shared" si="13"/>
        <v>14</v>
      </c>
      <c r="AU31" s="107">
        <f t="shared" si="14"/>
        <v>2</v>
      </c>
      <c r="AV31" s="139">
        <f t="shared" si="34"/>
        <v>100</v>
      </c>
      <c r="AW31" s="70">
        <f t="shared" si="16"/>
        <v>2.1428571428571428</v>
      </c>
      <c r="AX31" s="144">
        <f t="shared" si="17"/>
        <v>15</v>
      </c>
      <c r="AY31" s="71">
        <f t="shared" si="18"/>
        <v>1</v>
      </c>
      <c r="AZ31" s="144">
        <f t="shared" si="35"/>
        <v>90</v>
      </c>
      <c r="BA31" s="161">
        <f t="shared" si="20"/>
        <v>5.4285714285714288</v>
      </c>
      <c r="BB31" s="154">
        <f t="shared" si="21"/>
        <v>38</v>
      </c>
      <c r="BC31" s="162">
        <f t="shared" si="22"/>
        <v>6</v>
      </c>
      <c r="BD31" s="154">
        <f t="shared" si="23"/>
        <v>280</v>
      </c>
    </row>
    <row r="32" spans="1:56" x14ac:dyDescent="0.25">
      <c r="A32" s="14" t="s">
        <v>1563</v>
      </c>
      <c r="B32" s="92">
        <v>24</v>
      </c>
      <c r="C32" s="34">
        <v>1200</v>
      </c>
      <c r="D32" s="66">
        <f t="shared" si="42"/>
        <v>4.166666666666667</v>
      </c>
      <c r="E32" s="67">
        <f t="shared" si="43"/>
        <v>20</v>
      </c>
      <c r="F32" s="106">
        <f t="shared" si="44"/>
        <v>5</v>
      </c>
      <c r="G32" s="107">
        <f t="shared" si="45"/>
        <v>20</v>
      </c>
      <c r="H32" s="70">
        <f t="shared" si="46"/>
        <v>6.666666666666667</v>
      </c>
      <c r="I32" s="71">
        <f t="shared" si="47"/>
        <v>20</v>
      </c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4"/>
      <c r="Y32" s="93"/>
      <c r="Z32" s="93"/>
      <c r="AA32" s="93"/>
      <c r="AB32" s="93"/>
      <c r="AC32" s="93"/>
      <c r="AD32" s="93"/>
      <c r="AM32" s="92">
        <v>7</v>
      </c>
      <c r="AN32" s="34">
        <v>2600</v>
      </c>
      <c r="AO32" s="66">
        <f t="shared" si="8"/>
        <v>1.2857142857142858</v>
      </c>
      <c r="AP32" s="134">
        <f t="shared" si="9"/>
        <v>9</v>
      </c>
      <c r="AQ32" s="67">
        <f t="shared" si="10"/>
        <v>3</v>
      </c>
      <c r="AR32" s="134">
        <f t="shared" si="33"/>
        <v>90</v>
      </c>
      <c r="AS32" s="106">
        <f t="shared" si="12"/>
        <v>2</v>
      </c>
      <c r="AT32" s="139">
        <f t="shared" si="13"/>
        <v>14</v>
      </c>
      <c r="AU32" s="107">
        <f t="shared" si="14"/>
        <v>2</v>
      </c>
      <c r="AV32" s="139">
        <f t="shared" si="34"/>
        <v>100</v>
      </c>
      <c r="AW32" s="70">
        <f t="shared" si="16"/>
        <v>2.1428571428571428</v>
      </c>
      <c r="AX32" s="144">
        <f t="shared" si="17"/>
        <v>15</v>
      </c>
      <c r="AY32" s="71">
        <f t="shared" si="18"/>
        <v>1</v>
      </c>
      <c r="AZ32" s="144">
        <f t="shared" si="35"/>
        <v>90</v>
      </c>
      <c r="BA32" s="161">
        <f t="shared" si="20"/>
        <v>5.4285714285714288</v>
      </c>
      <c r="BB32" s="154">
        <f t="shared" si="21"/>
        <v>38</v>
      </c>
      <c r="BC32" s="162">
        <f t="shared" si="22"/>
        <v>6</v>
      </c>
      <c r="BD32" s="154">
        <f t="shared" si="23"/>
        <v>280</v>
      </c>
    </row>
    <row r="33" spans="1:56" x14ac:dyDescent="0.25">
      <c r="B33" s="92">
        <v>24</v>
      </c>
      <c r="C33" s="34">
        <v>1300</v>
      </c>
      <c r="D33" s="66">
        <f t="shared" si="42"/>
        <v>4.5138888888888893</v>
      </c>
      <c r="E33" s="67">
        <f t="shared" si="43"/>
        <v>21.666666666666668</v>
      </c>
      <c r="F33" s="106">
        <f t="shared" si="44"/>
        <v>5.416666666666667</v>
      </c>
      <c r="G33" s="107">
        <f t="shared" si="45"/>
        <v>21.666666666666668</v>
      </c>
      <c r="H33" s="70">
        <f t="shared" si="46"/>
        <v>7.2222222222222223</v>
      </c>
      <c r="I33" s="71">
        <f t="shared" si="47"/>
        <v>21.666666666666668</v>
      </c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4"/>
      <c r="Y33" s="93"/>
      <c r="Z33" s="93"/>
      <c r="AA33" s="93"/>
      <c r="AB33" s="93"/>
      <c r="AC33" s="93"/>
      <c r="AD33" s="93"/>
      <c r="AM33" s="92">
        <v>7</v>
      </c>
      <c r="AN33" s="34">
        <v>2700</v>
      </c>
      <c r="AO33" s="66">
        <f t="shared" si="8"/>
        <v>1.2857142857142858</v>
      </c>
      <c r="AP33" s="134">
        <f t="shared" si="9"/>
        <v>9</v>
      </c>
      <c r="AQ33" s="67">
        <f t="shared" si="10"/>
        <v>3</v>
      </c>
      <c r="AR33" s="134">
        <f t="shared" si="33"/>
        <v>90</v>
      </c>
      <c r="AS33" s="106">
        <f t="shared" si="12"/>
        <v>2</v>
      </c>
      <c r="AT33" s="139">
        <f t="shared" si="13"/>
        <v>14</v>
      </c>
      <c r="AU33" s="107">
        <f t="shared" si="14"/>
        <v>2</v>
      </c>
      <c r="AV33" s="139">
        <f t="shared" si="34"/>
        <v>100</v>
      </c>
      <c r="AW33" s="70">
        <f t="shared" si="16"/>
        <v>2.1428571428571428</v>
      </c>
      <c r="AX33" s="144">
        <f t="shared" si="17"/>
        <v>15</v>
      </c>
      <c r="AY33" s="71">
        <f t="shared" si="18"/>
        <v>1</v>
      </c>
      <c r="AZ33" s="144">
        <f t="shared" si="35"/>
        <v>90</v>
      </c>
      <c r="BA33" s="161">
        <f t="shared" si="20"/>
        <v>5.4285714285714288</v>
      </c>
      <c r="BB33" s="154">
        <f t="shared" si="21"/>
        <v>38</v>
      </c>
      <c r="BC33" s="162">
        <f t="shared" si="22"/>
        <v>6</v>
      </c>
      <c r="BD33" s="154">
        <f t="shared" si="23"/>
        <v>280</v>
      </c>
    </row>
    <row r="34" spans="1:56" x14ac:dyDescent="0.25">
      <c r="A34" s="96"/>
      <c r="B34" s="97">
        <v>24</v>
      </c>
      <c r="C34" s="98">
        <v>1400</v>
      </c>
      <c r="D34" s="99">
        <f t="shared" si="42"/>
        <v>4.8611111111111107</v>
      </c>
      <c r="E34" s="100">
        <f t="shared" si="43"/>
        <v>23.333333333333332</v>
      </c>
      <c r="F34" s="108">
        <f t="shared" si="44"/>
        <v>5.833333333333333</v>
      </c>
      <c r="G34" s="109">
        <f t="shared" si="45"/>
        <v>23.333333333333332</v>
      </c>
      <c r="H34" s="103">
        <f t="shared" si="46"/>
        <v>7.7777777777777777</v>
      </c>
      <c r="I34" s="104">
        <f t="shared" si="47"/>
        <v>23.333333333333332</v>
      </c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4"/>
      <c r="Y34" s="93"/>
      <c r="Z34" s="93"/>
      <c r="AA34" s="93"/>
      <c r="AB34" s="93"/>
      <c r="AC34" s="93"/>
      <c r="AD34" s="93"/>
      <c r="AL34" s="96"/>
      <c r="AM34" s="97">
        <v>7</v>
      </c>
      <c r="AN34" s="98">
        <v>2800</v>
      </c>
      <c r="AO34" s="99">
        <f t="shared" si="8"/>
        <v>1.2857142857142858</v>
      </c>
      <c r="AP34" s="135">
        <f t="shared" si="9"/>
        <v>9</v>
      </c>
      <c r="AQ34" s="100">
        <f t="shared" si="10"/>
        <v>3</v>
      </c>
      <c r="AR34" s="135">
        <f t="shared" si="33"/>
        <v>90</v>
      </c>
      <c r="AS34" s="108">
        <f t="shared" si="12"/>
        <v>2</v>
      </c>
      <c r="AT34" s="140">
        <f t="shared" si="13"/>
        <v>14</v>
      </c>
      <c r="AU34" s="109">
        <f t="shared" si="14"/>
        <v>2</v>
      </c>
      <c r="AV34" s="140">
        <f t="shared" si="34"/>
        <v>100</v>
      </c>
      <c r="AW34" s="103">
        <f t="shared" si="16"/>
        <v>2.1428571428571428</v>
      </c>
      <c r="AX34" s="145">
        <f t="shared" si="17"/>
        <v>15</v>
      </c>
      <c r="AY34" s="104">
        <f t="shared" si="18"/>
        <v>1</v>
      </c>
      <c r="AZ34" s="145">
        <f t="shared" si="35"/>
        <v>90</v>
      </c>
      <c r="BA34" s="163">
        <f t="shared" si="20"/>
        <v>5.4285714285714288</v>
      </c>
      <c r="BB34" s="157">
        <f t="shared" si="21"/>
        <v>38</v>
      </c>
      <c r="BC34" s="164">
        <f t="shared" si="22"/>
        <v>6</v>
      </c>
      <c r="BD34" s="154">
        <f t="shared" si="23"/>
        <v>280</v>
      </c>
    </row>
    <row r="35" spans="1:56" x14ac:dyDescent="0.25">
      <c r="B35" s="92">
        <v>36</v>
      </c>
      <c r="C35" s="34">
        <v>1500</v>
      </c>
      <c r="D35" s="66">
        <f t="shared" si="42"/>
        <v>3.4722222222222223</v>
      </c>
      <c r="E35" s="67">
        <f t="shared" si="43"/>
        <v>25</v>
      </c>
      <c r="F35" s="106">
        <f t="shared" si="44"/>
        <v>4.166666666666667</v>
      </c>
      <c r="G35" s="107">
        <f t="shared" si="45"/>
        <v>25</v>
      </c>
      <c r="H35" s="70">
        <f t="shared" si="46"/>
        <v>5.5555555555555554</v>
      </c>
      <c r="I35" s="71">
        <f t="shared" si="47"/>
        <v>25</v>
      </c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4"/>
      <c r="Y35" s="93"/>
      <c r="Z35" s="93"/>
      <c r="AA35" s="93"/>
      <c r="AB35" s="93"/>
      <c r="AC35" s="93"/>
      <c r="AD35" s="93"/>
      <c r="AM35" s="92">
        <v>8</v>
      </c>
      <c r="AN35" s="34">
        <v>2900</v>
      </c>
      <c r="AO35" s="66">
        <f t="shared" si="8"/>
        <v>1.125</v>
      </c>
      <c r="AP35" s="134">
        <f t="shared" si="9"/>
        <v>9</v>
      </c>
      <c r="AQ35" s="67">
        <f t="shared" si="10"/>
        <v>3</v>
      </c>
      <c r="AR35" s="134">
        <f t="shared" si="33"/>
        <v>90</v>
      </c>
      <c r="AS35" s="106">
        <f t="shared" si="12"/>
        <v>1.75</v>
      </c>
      <c r="AT35" s="139">
        <f t="shared" si="13"/>
        <v>14</v>
      </c>
      <c r="AU35" s="107">
        <f t="shared" si="14"/>
        <v>2</v>
      </c>
      <c r="AV35" s="139">
        <f t="shared" si="34"/>
        <v>100</v>
      </c>
      <c r="AW35" s="70">
        <f t="shared" si="16"/>
        <v>1.875</v>
      </c>
      <c r="AX35" s="144">
        <f t="shared" si="17"/>
        <v>15</v>
      </c>
      <c r="AY35" s="71">
        <f t="shared" si="18"/>
        <v>1</v>
      </c>
      <c r="AZ35" s="144">
        <f t="shared" si="35"/>
        <v>90</v>
      </c>
      <c r="BA35" s="161">
        <f t="shared" si="20"/>
        <v>4.75</v>
      </c>
      <c r="BB35" s="154">
        <f t="shared" si="21"/>
        <v>38</v>
      </c>
      <c r="BC35" s="162">
        <f t="shared" si="22"/>
        <v>6</v>
      </c>
      <c r="BD35" s="154">
        <f t="shared" si="23"/>
        <v>280</v>
      </c>
    </row>
    <row r="36" spans="1:56" x14ac:dyDescent="0.25">
      <c r="A36" s="14" t="s">
        <v>1565</v>
      </c>
      <c r="B36" s="92">
        <v>36</v>
      </c>
      <c r="C36" s="34">
        <v>1600</v>
      </c>
      <c r="D36" s="66">
        <f t="shared" si="42"/>
        <v>3.7037037037037042</v>
      </c>
      <c r="E36" s="67">
        <f t="shared" si="43"/>
        <v>26.666666666666668</v>
      </c>
      <c r="F36" s="106">
        <f t="shared" si="44"/>
        <v>4.4444444444444446</v>
      </c>
      <c r="G36" s="107">
        <f t="shared" si="45"/>
        <v>26.666666666666668</v>
      </c>
      <c r="H36" s="70">
        <f t="shared" si="46"/>
        <v>5.9259259259259265</v>
      </c>
      <c r="I36" s="71">
        <f t="shared" si="47"/>
        <v>26.666666666666668</v>
      </c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4"/>
      <c r="Y36" s="93"/>
      <c r="Z36" s="93"/>
      <c r="AA36" s="93"/>
      <c r="AB36" s="93"/>
      <c r="AC36" s="93"/>
      <c r="AD36" s="93"/>
      <c r="AL36" s="14" t="s">
        <v>1569</v>
      </c>
      <c r="AM36" s="92">
        <v>8</v>
      </c>
      <c r="AN36" s="34">
        <v>3000</v>
      </c>
      <c r="AO36" s="66">
        <f t="shared" si="8"/>
        <v>1.125</v>
      </c>
      <c r="AP36" s="134">
        <f t="shared" si="9"/>
        <v>9</v>
      </c>
      <c r="AQ36" s="67">
        <f t="shared" si="10"/>
        <v>3</v>
      </c>
      <c r="AR36" s="134">
        <f t="shared" si="33"/>
        <v>90</v>
      </c>
      <c r="AS36" s="106">
        <f t="shared" si="12"/>
        <v>1.75</v>
      </c>
      <c r="AT36" s="139">
        <f t="shared" si="13"/>
        <v>14</v>
      </c>
      <c r="AU36" s="107">
        <f t="shared" si="14"/>
        <v>2</v>
      </c>
      <c r="AV36" s="139">
        <f t="shared" si="34"/>
        <v>100</v>
      </c>
      <c r="AW36" s="70">
        <f t="shared" si="16"/>
        <v>1.875</v>
      </c>
      <c r="AX36" s="144">
        <f t="shared" si="17"/>
        <v>15</v>
      </c>
      <c r="AY36" s="71">
        <f t="shared" si="18"/>
        <v>1</v>
      </c>
      <c r="AZ36" s="144">
        <f t="shared" si="35"/>
        <v>90</v>
      </c>
      <c r="BA36" s="161">
        <f t="shared" si="20"/>
        <v>4.75</v>
      </c>
      <c r="BB36" s="154">
        <f t="shared" si="21"/>
        <v>38</v>
      </c>
      <c r="BC36" s="162">
        <f t="shared" si="22"/>
        <v>6</v>
      </c>
      <c r="BD36" s="154">
        <f t="shared" si="23"/>
        <v>280</v>
      </c>
    </row>
    <row r="37" spans="1:56" x14ac:dyDescent="0.25">
      <c r="B37" s="92">
        <v>36</v>
      </c>
      <c r="C37" s="34">
        <v>1700</v>
      </c>
      <c r="D37" s="66">
        <f t="shared" si="42"/>
        <v>3.9351851851851851</v>
      </c>
      <c r="E37" s="67">
        <f t="shared" si="43"/>
        <v>28.333333333333332</v>
      </c>
      <c r="F37" s="106">
        <f t="shared" si="44"/>
        <v>4.7222222222222223</v>
      </c>
      <c r="G37" s="107">
        <f t="shared" si="45"/>
        <v>28.333333333333332</v>
      </c>
      <c r="H37" s="70">
        <f t="shared" si="46"/>
        <v>6.2962962962962958</v>
      </c>
      <c r="I37" s="71">
        <f t="shared" si="47"/>
        <v>28.333333333333332</v>
      </c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4"/>
      <c r="Y37" s="93"/>
      <c r="Z37" s="93"/>
      <c r="AA37" s="93"/>
      <c r="AB37" s="93"/>
      <c r="AC37" s="93"/>
      <c r="AD37" s="93"/>
      <c r="AM37" s="92">
        <v>8</v>
      </c>
      <c r="AN37" s="34">
        <v>3500</v>
      </c>
      <c r="AO37" s="66">
        <f t="shared" si="8"/>
        <v>1.125</v>
      </c>
      <c r="AP37" s="134">
        <f t="shared" si="9"/>
        <v>9</v>
      </c>
      <c r="AQ37" s="67">
        <f t="shared" si="10"/>
        <v>3</v>
      </c>
      <c r="AR37" s="134">
        <f t="shared" si="33"/>
        <v>90</v>
      </c>
      <c r="AS37" s="106">
        <f t="shared" si="12"/>
        <v>1.75</v>
      </c>
      <c r="AT37" s="139">
        <f t="shared" si="13"/>
        <v>14</v>
      </c>
      <c r="AU37" s="107">
        <f t="shared" si="14"/>
        <v>2</v>
      </c>
      <c r="AV37" s="139">
        <f t="shared" si="34"/>
        <v>100</v>
      </c>
      <c r="AW37" s="70">
        <f t="shared" si="16"/>
        <v>1.875</v>
      </c>
      <c r="AX37" s="144">
        <f t="shared" si="17"/>
        <v>15</v>
      </c>
      <c r="AY37" s="71">
        <f t="shared" si="18"/>
        <v>1</v>
      </c>
      <c r="AZ37" s="144">
        <f t="shared" si="35"/>
        <v>90</v>
      </c>
      <c r="BA37" s="161">
        <f t="shared" si="20"/>
        <v>4.75</v>
      </c>
      <c r="BB37" s="154">
        <f t="shared" si="21"/>
        <v>38</v>
      </c>
      <c r="BC37" s="162">
        <f t="shared" si="22"/>
        <v>6</v>
      </c>
      <c r="BD37" s="154">
        <f t="shared" si="23"/>
        <v>280</v>
      </c>
    </row>
    <row r="38" spans="1:56" x14ac:dyDescent="0.25">
      <c r="B38" s="92">
        <v>36</v>
      </c>
      <c r="C38" s="34">
        <v>1800</v>
      </c>
      <c r="D38" s="66">
        <f t="shared" si="42"/>
        <v>4.166666666666667</v>
      </c>
      <c r="E38" s="67">
        <f t="shared" si="43"/>
        <v>30</v>
      </c>
      <c r="F38" s="106">
        <f t="shared" si="44"/>
        <v>5</v>
      </c>
      <c r="G38" s="107">
        <f t="shared" si="45"/>
        <v>30</v>
      </c>
      <c r="H38" s="70">
        <f t="shared" si="46"/>
        <v>6.666666666666667</v>
      </c>
      <c r="I38" s="71">
        <f t="shared" si="47"/>
        <v>30</v>
      </c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4"/>
      <c r="Y38" s="93"/>
      <c r="Z38" s="93"/>
      <c r="AA38" s="93"/>
      <c r="AB38" s="93"/>
      <c r="AC38" s="93"/>
      <c r="AD38" s="93"/>
      <c r="AL38" s="96"/>
      <c r="AM38" s="97">
        <v>8</v>
      </c>
      <c r="AN38" s="98">
        <v>4000</v>
      </c>
      <c r="AO38" s="99">
        <f t="shared" si="8"/>
        <v>1.125</v>
      </c>
      <c r="AP38" s="135">
        <f t="shared" si="9"/>
        <v>9</v>
      </c>
      <c r="AQ38" s="100">
        <f t="shared" si="10"/>
        <v>3</v>
      </c>
      <c r="AR38" s="135">
        <f t="shared" si="33"/>
        <v>90</v>
      </c>
      <c r="AS38" s="108">
        <f t="shared" si="12"/>
        <v>1.75</v>
      </c>
      <c r="AT38" s="140">
        <f t="shared" si="13"/>
        <v>14</v>
      </c>
      <c r="AU38" s="109">
        <f t="shared" si="14"/>
        <v>2</v>
      </c>
      <c r="AV38" s="140">
        <f t="shared" si="34"/>
        <v>100</v>
      </c>
      <c r="AW38" s="103">
        <f t="shared" si="16"/>
        <v>1.875</v>
      </c>
      <c r="AX38" s="145">
        <f t="shared" si="17"/>
        <v>15</v>
      </c>
      <c r="AY38" s="104">
        <f t="shared" si="18"/>
        <v>1</v>
      </c>
      <c r="AZ38" s="145">
        <f t="shared" si="35"/>
        <v>90</v>
      </c>
      <c r="BA38" s="163">
        <f t="shared" si="20"/>
        <v>4.75</v>
      </c>
      <c r="BB38" s="157">
        <f t="shared" si="21"/>
        <v>38</v>
      </c>
      <c r="BC38" s="164">
        <f t="shared" si="22"/>
        <v>6</v>
      </c>
      <c r="BD38" s="154">
        <f t="shared" si="23"/>
        <v>280</v>
      </c>
    </row>
    <row r="39" spans="1:56" x14ac:dyDescent="0.25">
      <c r="B39" s="92">
        <v>36</v>
      </c>
      <c r="C39" s="34">
        <v>1900</v>
      </c>
      <c r="D39" s="66">
        <f t="shared" si="42"/>
        <v>4.3981481481481488</v>
      </c>
      <c r="E39" s="67">
        <f t="shared" si="43"/>
        <v>31.666666666666668</v>
      </c>
      <c r="F39" s="106">
        <f t="shared" si="44"/>
        <v>5.2777777777777777</v>
      </c>
      <c r="G39" s="107">
        <f t="shared" si="45"/>
        <v>31.666666666666668</v>
      </c>
      <c r="H39" s="70">
        <f t="shared" si="46"/>
        <v>7.0370370370370372</v>
      </c>
      <c r="I39" s="71">
        <f t="shared" si="47"/>
        <v>31.666666666666668</v>
      </c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4"/>
      <c r="Y39" s="93"/>
      <c r="Z39" s="93"/>
      <c r="AA39" s="93"/>
      <c r="AB39" s="93"/>
      <c r="AC39" s="93"/>
      <c r="AD39" s="93"/>
      <c r="AM39" s="92">
        <v>9</v>
      </c>
      <c r="AN39" s="34">
        <v>4500</v>
      </c>
      <c r="AO39" s="66">
        <f t="shared" si="8"/>
        <v>1</v>
      </c>
      <c r="AP39" s="134">
        <f t="shared" si="9"/>
        <v>9</v>
      </c>
      <c r="AQ39" s="67">
        <f t="shared" si="10"/>
        <v>3</v>
      </c>
      <c r="AR39" s="134">
        <f t="shared" si="33"/>
        <v>90</v>
      </c>
      <c r="AS39" s="106">
        <f t="shared" si="12"/>
        <v>1.5555555555555556</v>
      </c>
      <c r="AT39" s="139">
        <f t="shared" si="13"/>
        <v>14</v>
      </c>
      <c r="AU39" s="107">
        <f t="shared" si="14"/>
        <v>2</v>
      </c>
      <c r="AV39" s="139">
        <f t="shared" si="34"/>
        <v>100</v>
      </c>
      <c r="AW39" s="70">
        <f t="shared" si="16"/>
        <v>1.6666666666666667</v>
      </c>
      <c r="AX39" s="144">
        <f t="shared" si="17"/>
        <v>15</v>
      </c>
      <c r="AY39" s="71">
        <f t="shared" si="18"/>
        <v>1</v>
      </c>
      <c r="AZ39" s="144">
        <f t="shared" si="35"/>
        <v>90</v>
      </c>
      <c r="BA39" s="161">
        <f t="shared" si="20"/>
        <v>4.2222222222222223</v>
      </c>
      <c r="BB39" s="154">
        <f t="shared" si="21"/>
        <v>38</v>
      </c>
      <c r="BC39" s="162">
        <f t="shared" si="22"/>
        <v>6</v>
      </c>
      <c r="BD39" s="154">
        <f t="shared" si="23"/>
        <v>280</v>
      </c>
    </row>
    <row r="40" spans="1:56" x14ac:dyDescent="0.25">
      <c r="A40" s="96"/>
      <c r="B40" s="97">
        <v>36</v>
      </c>
      <c r="C40" s="98">
        <v>2000</v>
      </c>
      <c r="D40" s="99">
        <f t="shared" si="42"/>
        <v>4.6296296296296298</v>
      </c>
      <c r="E40" s="100">
        <f t="shared" si="43"/>
        <v>33.333333333333336</v>
      </c>
      <c r="F40" s="108">
        <f t="shared" si="44"/>
        <v>5.5555555555555554</v>
      </c>
      <c r="G40" s="109">
        <f t="shared" si="45"/>
        <v>33.333333333333336</v>
      </c>
      <c r="H40" s="103">
        <f t="shared" si="46"/>
        <v>7.4074074074074083</v>
      </c>
      <c r="I40" s="104">
        <f t="shared" si="47"/>
        <v>33.333333333333336</v>
      </c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4"/>
      <c r="Y40" s="93"/>
      <c r="Z40" s="93"/>
      <c r="AA40" s="93"/>
      <c r="AB40" s="93"/>
      <c r="AC40" s="93"/>
      <c r="AD40" s="93"/>
      <c r="AL40" s="14" t="s">
        <v>1571</v>
      </c>
      <c r="AM40" s="92">
        <v>10</v>
      </c>
      <c r="AN40" s="34">
        <v>5000</v>
      </c>
      <c r="AO40" s="66">
        <f t="shared" si="8"/>
        <v>0.9</v>
      </c>
      <c r="AP40" s="134">
        <f t="shared" si="9"/>
        <v>9</v>
      </c>
      <c r="AQ40" s="67">
        <f t="shared" si="10"/>
        <v>3</v>
      </c>
      <c r="AR40" s="134">
        <f t="shared" si="33"/>
        <v>90</v>
      </c>
      <c r="AS40" s="106">
        <f t="shared" si="12"/>
        <v>1.4</v>
      </c>
      <c r="AT40" s="139">
        <f t="shared" si="13"/>
        <v>14</v>
      </c>
      <c r="AU40" s="107">
        <f t="shared" si="14"/>
        <v>2</v>
      </c>
      <c r="AV40" s="139">
        <f t="shared" si="34"/>
        <v>100</v>
      </c>
      <c r="AW40" s="70">
        <f t="shared" si="16"/>
        <v>1.5</v>
      </c>
      <c r="AX40" s="144">
        <f t="shared" si="17"/>
        <v>15</v>
      </c>
      <c r="AY40" s="71">
        <f t="shared" si="18"/>
        <v>1</v>
      </c>
      <c r="AZ40" s="144">
        <f t="shared" si="35"/>
        <v>90</v>
      </c>
      <c r="BA40" s="161">
        <f t="shared" si="20"/>
        <v>3.8</v>
      </c>
      <c r="BB40" s="154">
        <f t="shared" si="21"/>
        <v>38</v>
      </c>
      <c r="BC40" s="162">
        <f t="shared" si="22"/>
        <v>6</v>
      </c>
      <c r="BD40" s="154">
        <f t="shared" si="23"/>
        <v>280</v>
      </c>
    </row>
    <row r="41" spans="1:56" x14ac:dyDescent="0.25">
      <c r="B41" s="92">
        <v>52</v>
      </c>
      <c r="C41" s="34">
        <v>2100</v>
      </c>
      <c r="D41" s="66">
        <f t="shared" si="42"/>
        <v>3.3653846153846154</v>
      </c>
      <c r="E41" s="67">
        <f t="shared" si="43"/>
        <v>35</v>
      </c>
      <c r="F41" s="106">
        <f t="shared" si="44"/>
        <v>4.0384615384615383</v>
      </c>
      <c r="G41" s="107">
        <f t="shared" si="45"/>
        <v>35</v>
      </c>
      <c r="H41" s="70">
        <f t="shared" si="46"/>
        <v>5.384615384615385</v>
      </c>
      <c r="I41" s="71">
        <f t="shared" si="47"/>
        <v>35</v>
      </c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4"/>
      <c r="Y41" s="93"/>
      <c r="Z41" s="93"/>
      <c r="AA41" s="93"/>
      <c r="AB41" s="93"/>
      <c r="AC41" s="93"/>
      <c r="AD41" s="93"/>
      <c r="AM41" s="92">
        <v>11</v>
      </c>
      <c r="AN41" s="34">
        <v>5500</v>
      </c>
      <c r="AO41" s="66">
        <f t="shared" si="8"/>
        <v>0.81818181818181823</v>
      </c>
      <c r="AP41" s="134">
        <f t="shared" si="9"/>
        <v>9</v>
      </c>
      <c r="AQ41" s="67">
        <f t="shared" si="10"/>
        <v>3</v>
      </c>
      <c r="AR41" s="134">
        <f t="shared" si="33"/>
        <v>90</v>
      </c>
      <c r="AS41" s="106">
        <f t="shared" si="12"/>
        <v>1.2727272727272727</v>
      </c>
      <c r="AT41" s="139">
        <f t="shared" si="13"/>
        <v>14</v>
      </c>
      <c r="AU41" s="107">
        <f t="shared" si="14"/>
        <v>2</v>
      </c>
      <c r="AV41" s="139">
        <f t="shared" si="34"/>
        <v>100</v>
      </c>
      <c r="AW41" s="70">
        <f t="shared" si="16"/>
        <v>1.3636363636363635</v>
      </c>
      <c r="AX41" s="144">
        <f t="shared" si="17"/>
        <v>15</v>
      </c>
      <c r="AY41" s="71">
        <f t="shared" si="18"/>
        <v>1</v>
      </c>
      <c r="AZ41" s="144">
        <f t="shared" si="35"/>
        <v>90</v>
      </c>
      <c r="BA41" s="161">
        <f t="shared" si="20"/>
        <v>3.4545454545454546</v>
      </c>
      <c r="BB41" s="154">
        <f t="shared" si="21"/>
        <v>38</v>
      </c>
      <c r="BC41" s="162">
        <f t="shared" si="22"/>
        <v>6</v>
      </c>
      <c r="BD41" s="154">
        <f t="shared" si="23"/>
        <v>280</v>
      </c>
    </row>
    <row r="42" spans="1:56" x14ac:dyDescent="0.25">
      <c r="A42" s="14" t="s">
        <v>1567</v>
      </c>
      <c r="B42" s="92">
        <v>52</v>
      </c>
      <c r="C42" s="34">
        <v>2200</v>
      </c>
      <c r="D42" s="66">
        <f t="shared" si="42"/>
        <v>3.5256410256410251</v>
      </c>
      <c r="E42" s="67">
        <f t="shared" si="43"/>
        <v>36.666666666666664</v>
      </c>
      <c r="F42" s="106">
        <f t="shared" si="44"/>
        <v>4.2307692307692308</v>
      </c>
      <c r="G42" s="107">
        <f t="shared" si="45"/>
        <v>36.666666666666664</v>
      </c>
      <c r="H42" s="70">
        <f t="shared" si="46"/>
        <v>5.6410256410256405</v>
      </c>
      <c r="I42" s="71">
        <f t="shared" si="47"/>
        <v>36.666666666666664</v>
      </c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4"/>
      <c r="Y42" s="93"/>
      <c r="Z42" s="93"/>
      <c r="AA42" s="93"/>
      <c r="AB42" s="93"/>
      <c r="AC42" s="93"/>
      <c r="AD42" s="93"/>
      <c r="AM42" s="92">
        <v>12</v>
      </c>
      <c r="AN42" s="34">
        <v>6000</v>
      </c>
      <c r="AO42" s="66">
        <f t="shared" si="8"/>
        <v>0.75</v>
      </c>
      <c r="AP42" s="134">
        <f t="shared" si="9"/>
        <v>9</v>
      </c>
      <c r="AQ42" s="67">
        <f t="shared" si="10"/>
        <v>3</v>
      </c>
      <c r="AR42" s="134">
        <f t="shared" si="33"/>
        <v>90</v>
      </c>
      <c r="AS42" s="106">
        <f t="shared" si="12"/>
        <v>1.1666666666666667</v>
      </c>
      <c r="AT42" s="139">
        <f t="shared" si="13"/>
        <v>14</v>
      </c>
      <c r="AU42" s="107">
        <f t="shared" si="14"/>
        <v>2</v>
      </c>
      <c r="AV42" s="139">
        <f t="shared" si="34"/>
        <v>100</v>
      </c>
      <c r="AW42" s="70">
        <f t="shared" si="16"/>
        <v>1.25</v>
      </c>
      <c r="AX42" s="144">
        <f t="shared" si="17"/>
        <v>15</v>
      </c>
      <c r="AY42" s="71">
        <f t="shared" si="18"/>
        <v>1</v>
      </c>
      <c r="AZ42" s="144">
        <f t="shared" si="35"/>
        <v>90</v>
      </c>
      <c r="BA42" s="161">
        <f t="shared" si="20"/>
        <v>3.1666666666666665</v>
      </c>
      <c r="BB42" s="154">
        <f t="shared" si="21"/>
        <v>38</v>
      </c>
      <c r="BC42" s="162">
        <f t="shared" si="22"/>
        <v>6</v>
      </c>
      <c r="BD42" s="154">
        <f t="shared" si="23"/>
        <v>280</v>
      </c>
    </row>
    <row r="43" spans="1:56" x14ac:dyDescent="0.25">
      <c r="B43" s="92">
        <v>52</v>
      </c>
      <c r="C43" s="34">
        <v>2300</v>
      </c>
      <c r="D43" s="66">
        <f t="shared" si="42"/>
        <v>3.6858974358974361</v>
      </c>
      <c r="E43" s="67">
        <f t="shared" si="43"/>
        <v>38.333333333333336</v>
      </c>
      <c r="F43" s="106">
        <f t="shared" si="44"/>
        <v>4.4230769230769234</v>
      </c>
      <c r="G43" s="107">
        <f t="shared" si="45"/>
        <v>38.333333333333336</v>
      </c>
      <c r="H43" s="70">
        <f t="shared" si="46"/>
        <v>5.8974358974358978</v>
      </c>
      <c r="I43" s="71">
        <f t="shared" si="47"/>
        <v>38.333333333333336</v>
      </c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4"/>
      <c r="Y43" s="93"/>
      <c r="Z43" s="93"/>
      <c r="AA43" s="93"/>
      <c r="AB43" s="93"/>
      <c r="AC43" s="93"/>
      <c r="AD43" s="93"/>
      <c r="AM43" s="92">
        <v>13</v>
      </c>
      <c r="AN43" s="34">
        <v>6500</v>
      </c>
      <c r="AO43" s="66">
        <f t="shared" si="8"/>
        <v>0.69230769230769229</v>
      </c>
      <c r="AP43" s="134">
        <f t="shared" si="9"/>
        <v>9</v>
      </c>
      <c r="AQ43" s="67">
        <f t="shared" si="10"/>
        <v>3</v>
      </c>
      <c r="AR43" s="134">
        <f t="shared" si="33"/>
        <v>90</v>
      </c>
      <c r="AS43" s="106">
        <f t="shared" si="12"/>
        <v>1.0769230769230769</v>
      </c>
      <c r="AT43" s="139">
        <f t="shared" si="13"/>
        <v>14</v>
      </c>
      <c r="AU43" s="107">
        <f t="shared" si="14"/>
        <v>2</v>
      </c>
      <c r="AV43" s="139">
        <f t="shared" si="34"/>
        <v>100</v>
      </c>
      <c r="AW43" s="70">
        <f t="shared" si="16"/>
        <v>1.1538461538461537</v>
      </c>
      <c r="AX43" s="144">
        <f t="shared" si="17"/>
        <v>15</v>
      </c>
      <c r="AY43" s="71">
        <f t="shared" si="18"/>
        <v>1</v>
      </c>
      <c r="AZ43" s="144">
        <f t="shared" si="35"/>
        <v>90</v>
      </c>
      <c r="BA43" s="161">
        <f t="shared" si="20"/>
        <v>2.9230769230769229</v>
      </c>
      <c r="BB43" s="154">
        <f t="shared" si="21"/>
        <v>38</v>
      </c>
      <c r="BC43" s="162">
        <f t="shared" si="22"/>
        <v>6</v>
      </c>
      <c r="BD43" s="154">
        <f t="shared" si="23"/>
        <v>280</v>
      </c>
    </row>
    <row r="44" spans="1:56" x14ac:dyDescent="0.25">
      <c r="B44" s="92">
        <v>52</v>
      </c>
      <c r="C44" s="34">
        <v>2400</v>
      </c>
      <c r="D44" s="66">
        <f t="shared" si="42"/>
        <v>3.8461538461538463</v>
      </c>
      <c r="E44" s="67">
        <f t="shared" si="43"/>
        <v>40</v>
      </c>
      <c r="F44" s="106">
        <f t="shared" si="44"/>
        <v>4.615384615384615</v>
      </c>
      <c r="G44" s="107">
        <f t="shared" si="45"/>
        <v>40</v>
      </c>
      <c r="H44" s="70">
        <f t="shared" si="46"/>
        <v>6.1538461538461542</v>
      </c>
      <c r="I44" s="71">
        <f t="shared" si="47"/>
        <v>40</v>
      </c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4"/>
      <c r="Y44" s="93"/>
      <c r="Z44" s="93"/>
      <c r="AA44" s="93"/>
      <c r="AB44" s="93"/>
      <c r="AC44" s="93"/>
      <c r="AD44" s="93"/>
      <c r="AM44" s="92">
        <v>14</v>
      </c>
      <c r="AN44" s="34">
        <v>7000</v>
      </c>
      <c r="AO44" s="66">
        <f t="shared" si="8"/>
        <v>0.6428571428571429</v>
      </c>
      <c r="AP44" s="134">
        <f t="shared" si="9"/>
        <v>9</v>
      </c>
      <c r="AQ44" s="67">
        <f t="shared" si="10"/>
        <v>3</v>
      </c>
      <c r="AR44" s="134">
        <f t="shared" si="33"/>
        <v>90</v>
      </c>
      <c r="AS44" s="106">
        <f t="shared" si="12"/>
        <v>1</v>
      </c>
      <c r="AT44" s="139">
        <f t="shared" si="13"/>
        <v>14</v>
      </c>
      <c r="AU44" s="107">
        <f t="shared" si="14"/>
        <v>2</v>
      </c>
      <c r="AV44" s="139">
        <f t="shared" si="34"/>
        <v>100</v>
      </c>
      <c r="AW44" s="70">
        <f t="shared" si="16"/>
        <v>1.0714285714285714</v>
      </c>
      <c r="AX44" s="144">
        <f t="shared" si="17"/>
        <v>15</v>
      </c>
      <c r="AY44" s="71">
        <f t="shared" si="18"/>
        <v>1</v>
      </c>
      <c r="AZ44" s="144">
        <f t="shared" si="35"/>
        <v>90</v>
      </c>
      <c r="BA44" s="161">
        <f t="shared" si="20"/>
        <v>2.7142857142857144</v>
      </c>
      <c r="BB44" s="154">
        <f t="shared" si="21"/>
        <v>38</v>
      </c>
      <c r="BC44" s="162">
        <f t="shared" si="22"/>
        <v>6</v>
      </c>
      <c r="BD44" s="154">
        <f t="shared" si="23"/>
        <v>280</v>
      </c>
    </row>
    <row r="45" spans="1:56" x14ac:dyDescent="0.25">
      <c r="B45" s="92">
        <v>52</v>
      </c>
      <c r="C45" s="34">
        <v>2500</v>
      </c>
      <c r="D45" s="66">
        <f t="shared" si="42"/>
        <v>4.0064102564102564</v>
      </c>
      <c r="E45" s="67">
        <f t="shared" si="43"/>
        <v>41.666666666666664</v>
      </c>
      <c r="F45" s="106">
        <f t="shared" si="44"/>
        <v>4.8076923076923075</v>
      </c>
      <c r="G45" s="107">
        <f t="shared" si="45"/>
        <v>41.666666666666664</v>
      </c>
      <c r="H45" s="70">
        <f t="shared" si="46"/>
        <v>6.4102564102564097</v>
      </c>
      <c r="I45" s="71">
        <f t="shared" si="47"/>
        <v>41.666666666666664</v>
      </c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4"/>
      <c r="Y45" s="93"/>
      <c r="Z45" s="93"/>
      <c r="AA45" s="93"/>
      <c r="AB45" s="93"/>
      <c r="AC45" s="93"/>
      <c r="AD45" s="93"/>
      <c r="AM45" s="92">
        <v>15</v>
      </c>
      <c r="AN45" s="34">
        <v>7500</v>
      </c>
      <c r="AO45" s="66">
        <f t="shared" si="8"/>
        <v>0.6</v>
      </c>
      <c r="AP45" s="134">
        <f t="shared" si="9"/>
        <v>9</v>
      </c>
      <c r="AQ45" s="67">
        <f t="shared" si="10"/>
        <v>3</v>
      </c>
      <c r="AR45" s="134">
        <f t="shared" si="33"/>
        <v>90</v>
      </c>
      <c r="AS45" s="106">
        <f t="shared" si="12"/>
        <v>0.93333333333333335</v>
      </c>
      <c r="AT45" s="139">
        <f t="shared" si="13"/>
        <v>14</v>
      </c>
      <c r="AU45" s="107">
        <f t="shared" si="14"/>
        <v>2</v>
      </c>
      <c r="AV45" s="139">
        <f t="shared" si="34"/>
        <v>100</v>
      </c>
      <c r="AW45" s="70">
        <f t="shared" si="16"/>
        <v>1</v>
      </c>
      <c r="AX45" s="144">
        <f t="shared" si="17"/>
        <v>15</v>
      </c>
      <c r="AY45" s="71">
        <f t="shared" si="18"/>
        <v>1</v>
      </c>
      <c r="AZ45" s="144">
        <f t="shared" si="35"/>
        <v>90</v>
      </c>
      <c r="BA45" s="161">
        <f t="shared" si="20"/>
        <v>2.5333333333333332</v>
      </c>
      <c r="BB45" s="154">
        <f t="shared" si="21"/>
        <v>38</v>
      </c>
      <c r="BC45" s="162">
        <f t="shared" si="22"/>
        <v>6</v>
      </c>
      <c r="BD45" s="154">
        <f t="shared" si="23"/>
        <v>280</v>
      </c>
    </row>
    <row r="46" spans="1:56" x14ac:dyDescent="0.25">
      <c r="B46" s="92">
        <v>52</v>
      </c>
      <c r="C46" s="34">
        <v>2600</v>
      </c>
      <c r="D46" s="66">
        <f t="shared" si="42"/>
        <v>4.166666666666667</v>
      </c>
      <c r="E46" s="67">
        <f t="shared" si="43"/>
        <v>43.333333333333336</v>
      </c>
      <c r="F46" s="106">
        <f t="shared" si="44"/>
        <v>5</v>
      </c>
      <c r="G46" s="107">
        <f t="shared" si="45"/>
        <v>43.333333333333336</v>
      </c>
      <c r="H46" s="70">
        <f t="shared" si="46"/>
        <v>6.666666666666667</v>
      </c>
      <c r="I46" s="71">
        <f t="shared" si="47"/>
        <v>43.333333333333336</v>
      </c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4"/>
      <c r="Y46" s="93"/>
      <c r="Z46" s="93"/>
      <c r="AA46" s="93"/>
      <c r="AB46" s="93"/>
      <c r="AC46" s="93"/>
      <c r="AD46" s="93"/>
      <c r="AM46" s="92">
        <v>16</v>
      </c>
      <c r="AN46" s="34">
        <v>8000</v>
      </c>
      <c r="AO46" s="66">
        <f t="shared" si="8"/>
        <v>0.5625</v>
      </c>
      <c r="AP46" s="134">
        <f t="shared" si="9"/>
        <v>9</v>
      </c>
      <c r="AQ46" s="67">
        <f t="shared" si="10"/>
        <v>3</v>
      </c>
      <c r="AR46" s="134">
        <f t="shared" si="33"/>
        <v>90</v>
      </c>
      <c r="AS46" s="106">
        <f t="shared" si="12"/>
        <v>0.875</v>
      </c>
      <c r="AT46" s="139">
        <f t="shared" si="13"/>
        <v>14</v>
      </c>
      <c r="AU46" s="107">
        <f t="shared" si="14"/>
        <v>2</v>
      </c>
      <c r="AV46" s="139">
        <f t="shared" si="34"/>
        <v>100</v>
      </c>
      <c r="AW46" s="70">
        <f t="shared" si="16"/>
        <v>0.9375</v>
      </c>
      <c r="AX46" s="144">
        <f t="shared" si="17"/>
        <v>15</v>
      </c>
      <c r="AY46" s="71">
        <f t="shared" si="18"/>
        <v>1</v>
      </c>
      <c r="AZ46" s="144">
        <f t="shared" si="35"/>
        <v>90</v>
      </c>
      <c r="BA46" s="161">
        <f t="shared" si="20"/>
        <v>2.375</v>
      </c>
      <c r="BB46" s="154">
        <f t="shared" si="21"/>
        <v>38</v>
      </c>
      <c r="BC46" s="162">
        <f t="shared" si="22"/>
        <v>6</v>
      </c>
      <c r="BD46" s="154">
        <f t="shared" si="23"/>
        <v>280</v>
      </c>
    </row>
    <row r="47" spans="1:56" x14ac:dyDescent="0.25">
      <c r="B47" s="92">
        <v>52</v>
      </c>
      <c r="C47" s="34">
        <v>2700</v>
      </c>
      <c r="D47" s="66">
        <f t="shared" si="42"/>
        <v>4.3269230769230766</v>
      </c>
      <c r="E47" s="67">
        <f t="shared" si="43"/>
        <v>45</v>
      </c>
      <c r="F47" s="106">
        <f t="shared" si="44"/>
        <v>5.1923076923076925</v>
      </c>
      <c r="G47" s="107">
        <f t="shared" si="45"/>
        <v>45</v>
      </c>
      <c r="H47" s="70">
        <f t="shared" si="46"/>
        <v>6.9230769230769234</v>
      </c>
      <c r="I47" s="71">
        <f t="shared" si="47"/>
        <v>45</v>
      </c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4"/>
      <c r="Y47" s="93"/>
      <c r="Z47" s="93"/>
      <c r="AA47" s="93"/>
      <c r="AB47" s="93"/>
      <c r="AC47" s="93"/>
      <c r="AD47" s="93"/>
      <c r="AM47" s="92">
        <v>17</v>
      </c>
      <c r="AN47" s="34">
        <v>8500</v>
      </c>
      <c r="AO47" s="66">
        <f t="shared" si="8"/>
        <v>0.52941176470588236</v>
      </c>
      <c r="AP47" s="134">
        <f t="shared" si="9"/>
        <v>9</v>
      </c>
      <c r="AQ47" s="67">
        <f t="shared" si="10"/>
        <v>3</v>
      </c>
      <c r="AR47" s="134">
        <f t="shared" si="33"/>
        <v>90</v>
      </c>
      <c r="AS47" s="106">
        <f t="shared" si="12"/>
        <v>0.82352941176470584</v>
      </c>
      <c r="AT47" s="139">
        <f t="shared" si="13"/>
        <v>14</v>
      </c>
      <c r="AU47" s="107">
        <f t="shared" si="14"/>
        <v>2</v>
      </c>
      <c r="AV47" s="139">
        <f t="shared" si="34"/>
        <v>100</v>
      </c>
      <c r="AW47" s="70">
        <f t="shared" si="16"/>
        <v>0.88235294117647056</v>
      </c>
      <c r="AX47" s="144">
        <f t="shared" si="17"/>
        <v>15</v>
      </c>
      <c r="AY47" s="71">
        <f t="shared" si="18"/>
        <v>1</v>
      </c>
      <c r="AZ47" s="144">
        <f t="shared" si="35"/>
        <v>90</v>
      </c>
      <c r="BA47" s="161">
        <f t="shared" si="20"/>
        <v>2.2352941176470589</v>
      </c>
      <c r="BB47" s="154">
        <f t="shared" si="21"/>
        <v>38</v>
      </c>
      <c r="BC47" s="162">
        <f t="shared" si="22"/>
        <v>6</v>
      </c>
      <c r="BD47" s="154">
        <f t="shared" si="23"/>
        <v>280</v>
      </c>
    </row>
    <row r="48" spans="1:56" x14ac:dyDescent="0.25">
      <c r="A48" s="96"/>
      <c r="B48" s="97">
        <v>52</v>
      </c>
      <c r="C48" s="98">
        <v>2800</v>
      </c>
      <c r="D48" s="99">
        <f t="shared" si="42"/>
        <v>4.4871794871794872</v>
      </c>
      <c r="E48" s="100">
        <f t="shared" si="43"/>
        <v>46.666666666666664</v>
      </c>
      <c r="F48" s="108">
        <f t="shared" si="44"/>
        <v>5.384615384615385</v>
      </c>
      <c r="G48" s="109">
        <f t="shared" si="45"/>
        <v>46.666666666666664</v>
      </c>
      <c r="H48" s="103">
        <f t="shared" si="46"/>
        <v>7.1794871794871788</v>
      </c>
      <c r="I48" s="104">
        <f t="shared" si="47"/>
        <v>46.666666666666664</v>
      </c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4"/>
      <c r="Y48" s="93"/>
      <c r="Z48" s="93"/>
      <c r="AA48" s="93"/>
      <c r="AB48" s="93"/>
      <c r="AC48" s="93"/>
      <c r="AD48" s="93"/>
      <c r="AM48" s="92">
        <v>18</v>
      </c>
      <c r="AN48" s="34">
        <v>9000</v>
      </c>
      <c r="AO48" s="66">
        <f t="shared" si="8"/>
        <v>0.5</v>
      </c>
      <c r="AP48" s="134">
        <f t="shared" si="9"/>
        <v>9</v>
      </c>
      <c r="AQ48" s="67">
        <f t="shared" si="10"/>
        <v>3</v>
      </c>
      <c r="AR48" s="134">
        <f t="shared" si="33"/>
        <v>90</v>
      </c>
      <c r="AS48" s="106">
        <f t="shared" si="12"/>
        <v>0.77777777777777779</v>
      </c>
      <c r="AT48" s="139">
        <f t="shared" si="13"/>
        <v>14</v>
      </c>
      <c r="AU48" s="107">
        <f t="shared" si="14"/>
        <v>2</v>
      </c>
      <c r="AV48" s="139">
        <f t="shared" si="34"/>
        <v>100</v>
      </c>
      <c r="AW48" s="70">
        <f t="shared" si="16"/>
        <v>0.83333333333333337</v>
      </c>
      <c r="AX48" s="144">
        <f t="shared" si="17"/>
        <v>15</v>
      </c>
      <c r="AY48" s="71">
        <f t="shared" si="18"/>
        <v>1</v>
      </c>
      <c r="AZ48" s="144">
        <f t="shared" si="35"/>
        <v>90</v>
      </c>
      <c r="BA48" s="161">
        <f t="shared" si="20"/>
        <v>2.1111111111111112</v>
      </c>
      <c r="BB48" s="154">
        <f t="shared" si="21"/>
        <v>38</v>
      </c>
      <c r="BC48" s="162">
        <f t="shared" si="22"/>
        <v>6</v>
      </c>
      <c r="BD48" s="154">
        <f t="shared" si="23"/>
        <v>280</v>
      </c>
    </row>
    <row r="49" spans="1:56" x14ac:dyDescent="0.25">
      <c r="B49" s="92">
        <v>80</v>
      </c>
      <c r="C49" s="34">
        <v>2900</v>
      </c>
      <c r="D49" s="66">
        <f t="shared" si="42"/>
        <v>3.0208333333333335</v>
      </c>
      <c r="E49" s="67">
        <f t="shared" si="43"/>
        <v>48.333333333333336</v>
      </c>
      <c r="F49" s="106">
        <f t="shared" si="44"/>
        <v>3.625</v>
      </c>
      <c r="G49" s="107">
        <f t="shared" si="45"/>
        <v>48.333333333333336</v>
      </c>
      <c r="H49" s="70">
        <f t="shared" si="46"/>
        <v>4.8333333333333339</v>
      </c>
      <c r="I49" s="71">
        <f t="shared" si="47"/>
        <v>48.333333333333336</v>
      </c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4"/>
      <c r="Y49" s="93"/>
      <c r="Z49" s="93"/>
      <c r="AA49" s="93"/>
      <c r="AB49" s="93"/>
      <c r="AC49" s="93"/>
      <c r="AD49" s="93"/>
      <c r="AM49" s="92">
        <v>19</v>
      </c>
      <c r="AN49" s="34">
        <v>9500</v>
      </c>
      <c r="AO49" s="66">
        <f t="shared" si="8"/>
        <v>0.47368421052631576</v>
      </c>
      <c r="AP49" s="134">
        <f t="shared" si="9"/>
        <v>9</v>
      </c>
      <c r="AQ49" s="67">
        <f t="shared" si="10"/>
        <v>3</v>
      </c>
      <c r="AR49" s="134">
        <f t="shared" si="33"/>
        <v>90</v>
      </c>
      <c r="AS49" s="106">
        <f t="shared" si="12"/>
        <v>0.73684210526315785</v>
      </c>
      <c r="AT49" s="139">
        <f t="shared" si="13"/>
        <v>14</v>
      </c>
      <c r="AU49" s="107">
        <f t="shared" si="14"/>
        <v>2</v>
      </c>
      <c r="AV49" s="139">
        <f t="shared" si="34"/>
        <v>100</v>
      </c>
      <c r="AW49" s="70">
        <f t="shared" si="16"/>
        <v>0.78947368421052633</v>
      </c>
      <c r="AX49" s="144">
        <f t="shared" si="17"/>
        <v>15</v>
      </c>
      <c r="AY49" s="71">
        <f t="shared" si="18"/>
        <v>1</v>
      </c>
      <c r="AZ49" s="144">
        <f t="shared" si="35"/>
        <v>90</v>
      </c>
      <c r="BA49" s="161">
        <f t="shared" si="20"/>
        <v>2</v>
      </c>
      <c r="BB49" s="154">
        <f t="shared" si="21"/>
        <v>38</v>
      </c>
      <c r="BC49" s="162">
        <f t="shared" si="22"/>
        <v>6</v>
      </c>
      <c r="BD49" s="154">
        <f t="shared" si="23"/>
        <v>280</v>
      </c>
    </row>
    <row r="50" spans="1:56" ht="11" thickBot="1" x14ac:dyDescent="0.3">
      <c r="B50" s="92">
        <v>80</v>
      </c>
      <c r="C50" s="34">
        <v>3000</v>
      </c>
      <c r="D50" s="66">
        <f t="shared" si="42"/>
        <v>3.125</v>
      </c>
      <c r="E50" s="67">
        <f t="shared" si="43"/>
        <v>50</v>
      </c>
      <c r="F50" s="106">
        <f t="shared" si="44"/>
        <v>3.75</v>
      </c>
      <c r="G50" s="107">
        <f t="shared" si="45"/>
        <v>50</v>
      </c>
      <c r="H50" s="70">
        <f t="shared" si="46"/>
        <v>5</v>
      </c>
      <c r="I50" s="71">
        <f t="shared" si="47"/>
        <v>50</v>
      </c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4"/>
      <c r="Y50" s="93"/>
      <c r="Z50" s="93"/>
      <c r="AA50" s="93"/>
      <c r="AB50" s="93"/>
      <c r="AC50" s="93"/>
      <c r="AD50" s="93"/>
      <c r="AM50" s="92">
        <v>20</v>
      </c>
      <c r="AN50" s="34">
        <v>10000</v>
      </c>
      <c r="AO50" s="82">
        <f t="shared" si="8"/>
        <v>0.45</v>
      </c>
      <c r="AP50" s="136">
        <f t="shared" si="9"/>
        <v>9</v>
      </c>
      <c r="AQ50" s="83">
        <f t="shared" si="10"/>
        <v>3</v>
      </c>
      <c r="AR50" s="136">
        <f t="shared" si="33"/>
        <v>90</v>
      </c>
      <c r="AS50" s="84">
        <f t="shared" si="12"/>
        <v>0.7</v>
      </c>
      <c r="AT50" s="141">
        <f t="shared" si="13"/>
        <v>14</v>
      </c>
      <c r="AU50" s="85">
        <f t="shared" si="14"/>
        <v>2</v>
      </c>
      <c r="AV50" s="141">
        <f t="shared" si="34"/>
        <v>100</v>
      </c>
      <c r="AW50" s="110">
        <f t="shared" si="16"/>
        <v>0.75</v>
      </c>
      <c r="AX50" s="146">
        <f t="shared" si="17"/>
        <v>15</v>
      </c>
      <c r="AY50" s="86">
        <f t="shared" si="18"/>
        <v>1</v>
      </c>
      <c r="AZ50" s="146">
        <f t="shared" si="35"/>
        <v>90</v>
      </c>
      <c r="BA50" s="165">
        <f t="shared" si="20"/>
        <v>1.9</v>
      </c>
      <c r="BB50" s="166">
        <f t="shared" si="21"/>
        <v>38</v>
      </c>
      <c r="BC50" s="167">
        <f t="shared" si="22"/>
        <v>6</v>
      </c>
      <c r="BD50" s="154">
        <f t="shared" si="23"/>
        <v>280</v>
      </c>
    </row>
    <row r="51" spans="1:56" x14ac:dyDescent="0.25">
      <c r="B51" s="92">
        <v>80</v>
      </c>
      <c r="C51" s="34">
        <v>3500</v>
      </c>
      <c r="D51" s="66">
        <f t="shared" si="42"/>
        <v>3.6458333333333335</v>
      </c>
      <c r="E51" s="67">
        <f t="shared" si="43"/>
        <v>58.333333333333336</v>
      </c>
      <c r="F51" s="106">
        <f t="shared" si="44"/>
        <v>4.375</v>
      </c>
      <c r="G51" s="107">
        <f t="shared" si="45"/>
        <v>58.333333333333336</v>
      </c>
      <c r="H51" s="70">
        <f t="shared" si="46"/>
        <v>5.8333333333333339</v>
      </c>
      <c r="I51" s="71">
        <f t="shared" si="47"/>
        <v>58.333333333333336</v>
      </c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4"/>
      <c r="Y51" s="93"/>
      <c r="Z51" s="93"/>
      <c r="AA51" s="93"/>
      <c r="AB51" s="93"/>
      <c r="AC51" s="93"/>
      <c r="AD51" s="93"/>
    </row>
    <row r="52" spans="1:56" x14ac:dyDescent="0.25">
      <c r="A52" s="96"/>
      <c r="B52" s="97">
        <v>80</v>
      </c>
      <c r="C52" s="98">
        <v>4000</v>
      </c>
      <c r="D52" s="99">
        <f t="shared" si="42"/>
        <v>4.166666666666667</v>
      </c>
      <c r="E52" s="100">
        <f t="shared" si="43"/>
        <v>66.666666666666671</v>
      </c>
      <c r="F52" s="108">
        <f t="shared" si="44"/>
        <v>5</v>
      </c>
      <c r="G52" s="109">
        <f t="shared" si="45"/>
        <v>66.666666666666671</v>
      </c>
      <c r="H52" s="103">
        <f t="shared" si="46"/>
        <v>6.666666666666667</v>
      </c>
      <c r="I52" s="104">
        <f t="shared" si="47"/>
        <v>66.666666666666671</v>
      </c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4"/>
      <c r="Y52" s="93"/>
      <c r="Z52" s="93"/>
      <c r="AA52" s="93"/>
      <c r="AB52" s="93"/>
      <c r="AC52" s="93"/>
      <c r="AD52" s="93"/>
    </row>
    <row r="53" spans="1:56" x14ac:dyDescent="0.25">
      <c r="B53" s="92">
        <v>110</v>
      </c>
      <c r="C53" s="34">
        <v>4500</v>
      </c>
      <c r="D53" s="66">
        <f t="shared" si="42"/>
        <v>3.4090909090909092</v>
      </c>
      <c r="E53" s="67">
        <f t="shared" si="43"/>
        <v>75</v>
      </c>
      <c r="F53" s="106">
        <f t="shared" si="44"/>
        <v>4.0909090909090908</v>
      </c>
      <c r="G53" s="107">
        <f t="shared" si="45"/>
        <v>75</v>
      </c>
      <c r="H53" s="70">
        <f t="shared" si="46"/>
        <v>5.4545454545454541</v>
      </c>
      <c r="I53" s="71">
        <f t="shared" si="47"/>
        <v>75</v>
      </c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4"/>
      <c r="Y53" s="93"/>
      <c r="Z53" s="93"/>
      <c r="AA53" s="93"/>
      <c r="AB53" s="93"/>
      <c r="AC53" s="93"/>
      <c r="AD53" s="93"/>
    </row>
    <row r="54" spans="1:56" x14ac:dyDescent="0.25">
      <c r="B54" s="92">
        <v>120</v>
      </c>
      <c r="C54" s="34">
        <v>5000</v>
      </c>
      <c r="D54" s="66">
        <f t="shared" si="42"/>
        <v>3.4722222222222219</v>
      </c>
      <c r="E54" s="67">
        <f t="shared" si="43"/>
        <v>83.333333333333329</v>
      </c>
      <c r="F54" s="106">
        <f t="shared" si="44"/>
        <v>4.166666666666667</v>
      </c>
      <c r="G54" s="107">
        <f t="shared" si="45"/>
        <v>83.333333333333329</v>
      </c>
      <c r="H54" s="70">
        <f t="shared" si="46"/>
        <v>5.5555555555555554</v>
      </c>
      <c r="I54" s="71">
        <f t="shared" si="47"/>
        <v>83.333333333333329</v>
      </c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4"/>
      <c r="Y54" s="93"/>
      <c r="Z54" s="93"/>
      <c r="AA54" s="93"/>
      <c r="AB54" s="93"/>
      <c r="AC54" s="93"/>
      <c r="AD54" s="93"/>
    </row>
    <row r="55" spans="1:56" x14ac:dyDescent="0.25">
      <c r="B55" s="92">
        <v>130</v>
      </c>
      <c r="C55" s="34">
        <v>5500</v>
      </c>
      <c r="D55" s="66">
        <f t="shared" si="42"/>
        <v>3.525641025641026</v>
      </c>
      <c r="E55" s="67">
        <f t="shared" si="43"/>
        <v>91.666666666666671</v>
      </c>
      <c r="F55" s="106">
        <f t="shared" si="44"/>
        <v>4.2307692307692308</v>
      </c>
      <c r="G55" s="107">
        <f t="shared" si="45"/>
        <v>91.666666666666671</v>
      </c>
      <c r="H55" s="70">
        <f t="shared" si="46"/>
        <v>5.6410256410256414</v>
      </c>
      <c r="I55" s="71">
        <f t="shared" si="47"/>
        <v>91.666666666666671</v>
      </c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4"/>
      <c r="Y55" s="93"/>
      <c r="Z55" s="93"/>
      <c r="AA55" s="93"/>
      <c r="AB55" s="93"/>
      <c r="AC55" s="93"/>
      <c r="AD55" s="93"/>
    </row>
    <row r="56" spans="1:56" x14ac:dyDescent="0.25">
      <c r="B56" s="92">
        <v>140</v>
      </c>
      <c r="C56" s="34">
        <v>6000</v>
      </c>
      <c r="D56" s="66">
        <f t="shared" si="42"/>
        <v>3.5714285714285716</v>
      </c>
      <c r="E56" s="67">
        <f t="shared" si="43"/>
        <v>100</v>
      </c>
      <c r="F56" s="106">
        <f t="shared" si="44"/>
        <v>4.2857142857142856</v>
      </c>
      <c r="G56" s="107">
        <f t="shared" si="45"/>
        <v>100</v>
      </c>
      <c r="H56" s="70">
        <f t="shared" si="46"/>
        <v>5.7142857142857144</v>
      </c>
      <c r="I56" s="71">
        <f t="shared" si="47"/>
        <v>100</v>
      </c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4"/>
      <c r="Y56" s="93"/>
      <c r="Z56" s="93"/>
      <c r="AA56" s="93"/>
      <c r="AB56" s="93"/>
      <c r="AC56" s="93"/>
      <c r="AD56" s="93"/>
    </row>
    <row r="57" spans="1:56" x14ac:dyDescent="0.25">
      <c r="B57" s="92">
        <v>150</v>
      </c>
      <c r="C57" s="34">
        <v>6500</v>
      </c>
      <c r="D57" s="66">
        <f t="shared" si="42"/>
        <v>3.6111111111111107</v>
      </c>
      <c r="E57" s="67">
        <f t="shared" si="43"/>
        <v>108.33333333333333</v>
      </c>
      <c r="F57" s="106">
        <f t="shared" si="44"/>
        <v>4.333333333333333</v>
      </c>
      <c r="G57" s="107">
        <f t="shared" si="45"/>
        <v>108.33333333333333</v>
      </c>
      <c r="H57" s="70">
        <f t="shared" si="46"/>
        <v>5.7777777777777777</v>
      </c>
      <c r="I57" s="71">
        <f t="shared" si="47"/>
        <v>108.33333333333333</v>
      </c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4"/>
      <c r="Y57" s="93"/>
      <c r="Z57" s="93"/>
      <c r="AA57" s="93"/>
      <c r="AB57" s="93"/>
      <c r="AC57" s="93"/>
      <c r="AD57" s="93"/>
    </row>
    <row r="58" spans="1:56" x14ac:dyDescent="0.25">
      <c r="B58" s="92">
        <v>160</v>
      </c>
      <c r="C58" s="34">
        <v>7000</v>
      </c>
      <c r="D58" s="66">
        <f t="shared" si="42"/>
        <v>3.6458333333333335</v>
      </c>
      <c r="E58" s="67">
        <f t="shared" si="43"/>
        <v>116.66666666666667</v>
      </c>
      <c r="F58" s="106">
        <f t="shared" si="44"/>
        <v>4.375</v>
      </c>
      <c r="G58" s="107">
        <f t="shared" si="45"/>
        <v>116.66666666666667</v>
      </c>
      <c r="H58" s="70">
        <f t="shared" si="46"/>
        <v>5.8333333333333339</v>
      </c>
      <c r="I58" s="71">
        <f t="shared" si="47"/>
        <v>116.66666666666667</v>
      </c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4"/>
      <c r="Y58" s="93"/>
      <c r="Z58" s="93"/>
      <c r="AA58" s="93"/>
      <c r="AB58" s="93"/>
      <c r="AC58" s="93"/>
      <c r="AD58" s="93"/>
    </row>
    <row r="59" spans="1:56" x14ac:dyDescent="0.25">
      <c r="B59" s="92">
        <v>170</v>
      </c>
      <c r="C59" s="34">
        <v>7500</v>
      </c>
      <c r="D59" s="66">
        <f t="shared" si="42"/>
        <v>3.6764705882352939</v>
      </c>
      <c r="E59" s="67">
        <f t="shared" si="43"/>
        <v>125</v>
      </c>
      <c r="F59" s="106">
        <f t="shared" si="44"/>
        <v>4.4117647058823533</v>
      </c>
      <c r="G59" s="107">
        <f t="shared" si="45"/>
        <v>125</v>
      </c>
      <c r="H59" s="70">
        <f t="shared" si="46"/>
        <v>5.882352941176471</v>
      </c>
      <c r="I59" s="71">
        <f t="shared" si="47"/>
        <v>125</v>
      </c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4"/>
      <c r="Y59" s="93"/>
      <c r="Z59" s="93"/>
      <c r="AA59" s="93"/>
      <c r="AB59" s="93"/>
      <c r="AC59" s="93"/>
      <c r="AD59" s="93"/>
    </row>
    <row r="60" spans="1:56" x14ac:dyDescent="0.25">
      <c r="B60" s="92">
        <v>180</v>
      </c>
      <c r="C60" s="34">
        <v>8000</v>
      </c>
      <c r="D60" s="66">
        <f t="shared" si="42"/>
        <v>3.7037037037037042</v>
      </c>
      <c r="E60" s="67">
        <f t="shared" si="43"/>
        <v>133.33333333333334</v>
      </c>
      <c r="F60" s="106">
        <f t="shared" si="44"/>
        <v>4.4444444444444446</v>
      </c>
      <c r="G60" s="107">
        <f t="shared" si="45"/>
        <v>133.33333333333334</v>
      </c>
      <c r="H60" s="70">
        <f t="shared" si="46"/>
        <v>5.9259259259259265</v>
      </c>
      <c r="I60" s="71">
        <f t="shared" si="47"/>
        <v>133.33333333333334</v>
      </c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4"/>
      <c r="Y60" s="93"/>
      <c r="Z60" s="93"/>
      <c r="AA60" s="93"/>
      <c r="AB60" s="93"/>
      <c r="AC60" s="93"/>
      <c r="AD60" s="93"/>
    </row>
    <row r="61" spans="1:56" x14ac:dyDescent="0.25">
      <c r="B61" s="92">
        <v>190</v>
      </c>
      <c r="C61" s="34">
        <v>8500</v>
      </c>
      <c r="D61" s="66">
        <f t="shared" si="42"/>
        <v>3.7280701754385963</v>
      </c>
      <c r="E61" s="67">
        <f t="shared" si="43"/>
        <v>141.66666666666666</v>
      </c>
      <c r="F61" s="106">
        <f t="shared" si="44"/>
        <v>4.4736842105263159</v>
      </c>
      <c r="G61" s="107">
        <f t="shared" si="45"/>
        <v>141.66666666666666</v>
      </c>
      <c r="H61" s="70">
        <f t="shared" si="46"/>
        <v>5.9649122807017543</v>
      </c>
      <c r="I61" s="71">
        <f t="shared" si="47"/>
        <v>141.66666666666666</v>
      </c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4"/>
      <c r="Y61" s="93"/>
      <c r="Z61" s="93"/>
      <c r="AA61" s="93"/>
      <c r="AB61" s="93"/>
      <c r="AC61" s="93"/>
      <c r="AD61" s="93"/>
    </row>
    <row r="62" spans="1:56" x14ac:dyDescent="0.25">
      <c r="B62" s="92">
        <v>200</v>
      </c>
      <c r="C62" s="34">
        <v>9000</v>
      </c>
      <c r="D62" s="66">
        <f t="shared" si="42"/>
        <v>3.75</v>
      </c>
      <c r="E62" s="67">
        <f t="shared" si="43"/>
        <v>150</v>
      </c>
      <c r="F62" s="106">
        <f t="shared" si="44"/>
        <v>4.5</v>
      </c>
      <c r="G62" s="107">
        <f t="shared" si="45"/>
        <v>150</v>
      </c>
      <c r="H62" s="70">
        <f t="shared" si="46"/>
        <v>6</v>
      </c>
      <c r="I62" s="71">
        <f t="shared" si="47"/>
        <v>150</v>
      </c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4"/>
      <c r="Y62" s="93"/>
      <c r="Z62" s="93"/>
      <c r="AA62" s="93"/>
      <c r="AB62" s="93"/>
      <c r="AC62" s="93"/>
      <c r="AD62" s="93"/>
    </row>
    <row r="63" spans="1:56" x14ac:dyDescent="0.25">
      <c r="B63" s="92">
        <v>210</v>
      </c>
      <c r="C63" s="34">
        <v>9500</v>
      </c>
      <c r="D63" s="66">
        <f t="shared" si="42"/>
        <v>3.7698412698412702</v>
      </c>
      <c r="E63" s="67">
        <f t="shared" si="43"/>
        <v>158.33333333333334</v>
      </c>
      <c r="F63" s="106">
        <f t="shared" si="44"/>
        <v>4.5238095238095237</v>
      </c>
      <c r="G63" s="107">
        <f t="shared" si="45"/>
        <v>158.33333333333334</v>
      </c>
      <c r="H63" s="70">
        <f t="shared" si="46"/>
        <v>6.0317460317460325</v>
      </c>
      <c r="I63" s="71">
        <f t="shared" si="47"/>
        <v>158.33333333333334</v>
      </c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4"/>
      <c r="Y63" s="93"/>
      <c r="Z63" s="93"/>
      <c r="AA63" s="93"/>
      <c r="AB63" s="93"/>
      <c r="AC63" s="93"/>
      <c r="AD63" s="93"/>
    </row>
    <row r="64" spans="1:56" ht="11" thickBot="1" x14ac:dyDescent="0.3">
      <c r="B64" s="92">
        <v>220</v>
      </c>
      <c r="C64" s="34">
        <v>10000</v>
      </c>
      <c r="D64" s="82">
        <f t="shared" si="42"/>
        <v>3.7878787878787876</v>
      </c>
      <c r="E64" s="83">
        <f t="shared" si="43"/>
        <v>166.66666666666666</v>
      </c>
      <c r="F64" s="84">
        <f t="shared" si="44"/>
        <v>4.5454545454545459</v>
      </c>
      <c r="G64" s="85">
        <f t="shared" si="45"/>
        <v>166.66666666666666</v>
      </c>
      <c r="H64" s="110">
        <f t="shared" si="46"/>
        <v>6.0606060606060606</v>
      </c>
      <c r="I64" s="86">
        <f t="shared" si="47"/>
        <v>166.66666666666666</v>
      </c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4"/>
      <c r="Y64" s="93"/>
      <c r="Z64" s="93"/>
      <c r="AA64" s="93"/>
      <c r="AB64" s="93"/>
      <c r="AC64" s="93"/>
      <c r="AD64" s="93"/>
    </row>
    <row r="65" spans="1:30" s="4" customFormat="1" ht="11" thickBot="1" x14ac:dyDescent="0.3">
      <c r="A65" s="34"/>
      <c r="B65" s="93"/>
      <c r="C65" s="93"/>
      <c r="D65" s="93"/>
      <c r="E65" s="93"/>
      <c r="F65" s="93"/>
      <c r="G65" s="93"/>
      <c r="H65" s="111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4"/>
      <c r="Y65" s="93"/>
      <c r="Z65" s="93"/>
      <c r="AA65" s="93"/>
      <c r="AB65" s="93"/>
      <c r="AC65" s="93"/>
      <c r="AD65" s="93"/>
    </row>
    <row r="66" spans="1:30" x14ac:dyDescent="0.25">
      <c r="A66" s="500" t="s">
        <v>1999</v>
      </c>
      <c r="B66" s="501"/>
    </row>
    <row r="67" spans="1:30" ht="11" thickBot="1" x14ac:dyDescent="0.3">
      <c r="A67" s="112" t="s">
        <v>99</v>
      </c>
      <c r="B67" s="113" t="s">
        <v>100</v>
      </c>
      <c r="C67" s="114"/>
    </row>
    <row r="68" spans="1:30" ht="11" thickBot="1" x14ac:dyDescent="0.3">
      <c r="A68" s="115">
        <v>15</v>
      </c>
      <c r="B68" s="116">
        <v>5</v>
      </c>
      <c r="G68" s="508" t="s">
        <v>102</v>
      </c>
      <c r="H68" s="509"/>
      <c r="I68" s="510"/>
    </row>
    <row r="69" spans="1:30" x14ac:dyDescent="0.25">
      <c r="A69" s="500" t="s">
        <v>101</v>
      </c>
      <c r="B69" s="501"/>
      <c r="G69" s="511" t="s">
        <v>103</v>
      </c>
      <c r="H69" s="512"/>
      <c r="I69" s="513"/>
    </row>
    <row r="70" spans="1:30" x14ac:dyDescent="0.25">
      <c r="A70" s="112" t="s">
        <v>99</v>
      </c>
      <c r="B70" s="113" t="s">
        <v>100</v>
      </c>
      <c r="G70" s="502" t="s">
        <v>104</v>
      </c>
      <c r="H70" s="503"/>
      <c r="I70" s="504"/>
    </row>
    <row r="71" spans="1:30" ht="11" thickBot="1" x14ac:dyDescent="0.3">
      <c r="A71" s="115">
        <v>15</v>
      </c>
      <c r="B71" s="116">
        <v>6</v>
      </c>
      <c r="G71" s="505" t="s">
        <v>105</v>
      </c>
      <c r="H71" s="506"/>
      <c r="I71" s="507"/>
    </row>
    <row r="72" spans="1:30" x14ac:dyDescent="0.25">
      <c r="A72" s="500" t="s">
        <v>95</v>
      </c>
      <c r="B72" s="501"/>
    </row>
    <row r="73" spans="1:30" x14ac:dyDescent="0.25">
      <c r="A73" s="112" t="s">
        <v>99</v>
      </c>
      <c r="B73" s="113" t="s">
        <v>100</v>
      </c>
      <c r="E73" s="14">
        <f>(C3*A76)/(A68/2)</f>
        <v>3</v>
      </c>
    </row>
    <row r="74" spans="1:30" ht="11" thickBot="1" x14ac:dyDescent="0.3">
      <c r="A74" s="115">
        <v>15</v>
      </c>
      <c r="B74" s="116">
        <v>8</v>
      </c>
      <c r="X74" s="117"/>
    </row>
    <row r="75" spans="1:30" x14ac:dyDescent="0.25">
      <c r="A75" s="500" t="s">
        <v>98</v>
      </c>
      <c r="B75" s="501"/>
    </row>
    <row r="76" spans="1:30" ht="11" thickBot="1" x14ac:dyDescent="0.3">
      <c r="A76" s="118">
        <v>0.25</v>
      </c>
      <c r="B76" s="119"/>
      <c r="M76" s="120"/>
      <c r="N76" s="120"/>
    </row>
    <row r="77" spans="1:30" x14ac:dyDescent="0.25">
      <c r="A77" s="14" t="s">
        <v>1199</v>
      </c>
    </row>
  </sheetData>
  <mergeCells count="30">
    <mergeCell ref="BA1:BD1"/>
    <mergeCell ref="AW1:AZ1"/>
    <mergeCell ref="AS1:AV1"/>
    <mergeCell ref="AO1:AR1"/>
    <mergeCell ref="AM1:AM2"/>
    <mergeCell ref="A66:B66"/>
    <mergeCell ref="A75:B75"/>
    <mergeCell ref="A72:B72"/>
    <mergeCell ref="G70:I70"/>
    <mergeCell ref="G71:I71"/>
    <mergeCell ref="A69:B69"/>
    <mergeCell ref="G68:I68"/>
    <mergeCell ref="G69:I69"/>
    <mergeCell ref="B1:B2"/>
    <mergeCell ref="D2:E2"/>
    <mergeCell ref="F2:G2"/>
    <mergeCell ref="H2:I2"/>
    <mergeCell ref="D1:I1"/>
    <mergeCell ref="AC2:AD2"/>
    <mergeCell ref="Y1:AD1"/>
    <mergeCell ref="R1:W1"/>
    <mergeCell ref="K1:P1"/>
    <mergeCell ref="T2:U2"/>
    <mergeCell ref="V2:W2"/>
    <mergeCell ref="Y2:Z2"/>
    <mergeCell ref="AA2:AB2"/>
    <mergeCell ref="K2:L2"/>
    <mergeCell ref="M2:N2"/>
    <mergeCell ref="O2:P2"/>
    <mergeCell ref="R2:S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AH85"/>
  <sheetViews>
    <sheetView zoomScaleNormal="100" workbookViewId="0">
      <selection activeCell="H25" sqref="H25"/>
    </sheetView>
  </sheetViews>
  <sheetFormatPr defaultColWidth="6.81640625" defaultRowHeight="13" x14ac:dyDescent="0.3"/>
  <cols>
    <col min="1" max="1" width="6.81640625" style="408"/>
    <col min="2" max="3" width="6.81640625" style="444"/>
    <col min="4" max="5" width="6.81640625" style="408"/>
    <col min="6" max="6" width="6.81640625" style="409"/>
    <col min="7" max="9" width="6.81640625" style="408"/>
    <col min="10" max="16384" width="6.81640625" style="410"/>
  </cols>
  <sheetData>
    <row r="1" spans="1:16" s="404" customFormat="1" x14ac:dyDescent="0.3">
      <c r="A1" s="400" t="s">
        <v>376</v>
      </c>
      <c r="B1" s="401" t="s">
        <v>3438</v>
      </c>
      <c r="C1" s="401" t="s">
        <v>3437</v>
      </c>
      <c r="D1" s="400" t="s">
        <v>377</v>
      </c>
      <c r="E1" s="402">
        <v>3</v>
      </c>
      <c r="F1" s="403"/>
      <c r="G1" s="400"/>
      <c r="K1" s="404" t="s">
        <v>2325</v>
      </c>
      <c r="L1" s="404" t="s">
        <v>17</v>
      </c>
      <c r="M1" s="404" t="s">
        <v>18</v>
      </c>
    </row>
    <row r="2" spans="1:16" x14ac:dyDescent="0.3">
      <c r="A2" s="405">
        <v>9</v>
      </c>
      <c r="B2" s="406">
        <v>18</v>
      </c>
      <c r="C2" s="406">
        <v>90</v>
      </c>
      <c r="D2" s="407">
        <f>B2*$E$1</f>
        <v>54</v>
      </c>
      <c r="H2" s="410"/>
      <c r="I2" s="410"/>
      <c r="K2" s="410" t="s">
        <v>10</v>
      </c>
      <c r="L2" s="410">
        <v>400</v>
      </c>
      <c r="M2" s="410">
        <v>200</v>
      </c>
      <c r="N2" s="410" t="s">
        <v>70</v>
      </c>
    </row>
    <row r="3" spans="1:16" x14ac:dyDescent="0.3">
      <c r="A3" s="405">
        <v>10</v>
      </c>
      <c r="B3" s="406">
        <v>17</v>
      </c>
      <c r="C3" s="406">
        <v>85</v>
      </c>
      <c r="D3" s="407">
        <f t="shared" ref="D3:D66" si="0">B3*$E$1</f>
        <v>51</v>
      </c>
      <c r="H3" s="410"/>
      <c r="I3" s="410"/>
      <c r="K3" s="410" t="s">
        <v>11</v>
      </c>
      <c r="L3" s="410">
        <v>400</v>
      </c>
      <c r="M3" s="410">
        <v>300</v>
      </c>
      <c r="N3" s="410" t="s">
        <v>71</v>
      </c>
      <c r="P3" s="410">
        <v>265</v>
      </c>
    </row>
    <row r="4" spans="1:16" x14ac:dyDescent="0.3">
      <c r="A4" s="405">
        <v>20</v>
      </c>
      <c r="B4" s="406">
        <v>16</v>
      </c>
      <c r="C4" s="406">
        <v>80</v>
      </c>
      <c r="D4" s="407">
        <f t="shared" si="0"/>
        <v>48</v>
      </c>
      <c r="E4" s="410"/>
      <c r="F4" s="410"/>
      <c r="G4" s="410"/>
      <c r="H4" s="410"/>
      <c r="I4" s="410"/>
      <c r="K4" s="410" t="s">
        <v>12</v>
      </c>
      <c r="L4" s="410">
        <v>400</v>
      </c>
      <c r="M4" s="410">
        <v>300</v>
      </c>
      <c r="P4" s="411" t="s">
        <v>8</v>
      </c>
    </row>
    <row r="5" spans="1:16" x14ac:dyDescent="0.3">
      <c r="A5" s="405">
        <v>25</v>
      </c>
      <c r="B5" s="406">
        <v>15</v>
      </c>
      <c r="C5" s="406">
        <v>75</v>
      </c>
      <c r="D5" s="407">
        <f t="shared" si="0"/>
        <v>45</v>
      </c>
      <c r="H5" s="412" t="s">
        <v>378</v>
      </c>
      <c r="I5" s="410"/>
      <c r="K5" s="410" t="s">
        <v>13</v>
      </c>
      <c r="L5" s="410">
        <v>600</v>
      </c>
      <c r="M5" s="410">
        <v>300</v>
      </c>
      <c r="P5" s="411" t="s">
        <v>74</v>
      </c>
    </row>
    <row r="6" spans="1:16" x14ac:dyDescent="0.3">
      <c r="A6" s="405">
        <v>50</v>
      </c>
      <c r="B6" s="406">
        <v>14</v>
      </c>
      <c r="C6" s="406">
        <v>70</v>
      </c>
      <c r="D6" s="407">
        <f t="shared" si="0"/>
        <v>42</v>
      </c>
      <c r="H6" s="413" t="s">
        <v>3436</v>
      </c>
      <c r="I6" s="410"/>
      <c r="K6" s="410" t="s">
        <v>14</v>
      </c>
      <c r="L6" s="410">
        <v>600</v>
      </c>
      <c r="M6" s="410">
        <v>300</v>
      </c>
      <c r="P6" s="411" t="s">
        <v>75</v>
      </c>
    </row>
    <row r="7" spans="1:16" x14ac:dyDescent="0.3">
      <c r="A7" s="405">
        <v>60</v>
      </c>
      <c r="B7" s="406">
        <v>13</v>
      </c>
      <c r="C7" s="406">
        <v>65</v>
      </c>
      <c r="D7" s="407">
        <f t="shared" si="0"/>
        <v>39</v>
      </c>
      <c r="E7" s="410"/>
      <c r="F7" s="410"/>
      <c r="G7" s="410"/>
      <c r="H7" s="410"/>
      <c r="I7" s="410"/>
      <c r="K7" s="410" t="s">
        <v>15</v>
      </c>
      <c r="L7" s="410">
        <v>600</v>
      </c>
      <c r="M7" s="410">
        <v>400</v>
      </c>
      <c r="N7" s="410" t="s">
        <v>72</v>
      </c>
      <c r="P7" s="411" t="s">
        <v>76</v>
      </c>
    </row>
    <row r="8" spans="1:16" x14ac:dyDescent="0.3">
      <c r="A8" s="405">
        <v>100</v>
      </c>
      <c r="B8" s="406">
        <v>13</v>
      </c>
      <c r="C8" s="406">
        <v>65</v>
      </c>
      <c r="D8" s="407">
        <f t="shared" si="0"/>
        <v>39</v>
      </c>
      <c r="H8" s="410"/>
      <c r="I8" s="410"/>
      <c r="K8" s="410" t="s">
        <v>16</v>
      </c>
      <c r="L8" s="410">
        <v>666</v>
      </c>
      <c r="M8" s="410">
        <v>500</v>
      </c>
      <c r="N8" s="410" t="s">
        <v>73</v>
      </c>
    </row>
    <row r="9" spans="1:16" x14ac:dyDescent="0.3">
      <c r="A9" s="405">
        <v>150</v>
      </c>
      <c r="B9" s="406">
        <v>12</v>
      </c>
      <c r="C9" s="406">
        <v>60</v>
      </c>
      <c r="D9" s="407">
        <f>B9*$E$1</f>
        <v>36</v>
      </c>
      <c r="H9" s="410"/>
      <c r="I9" s="410"/>
    </row>
    <row r="10" spans="1:16" x14ac:dyDescent="0.3">
      <c r="A10" s="405">
        <v>200</v>
      </c>
      <c r="B10" s="406">
        <v>11</v>
      </c>
      <c r="C10" s="406">
        <v>55</v>
      </c>
      <c r="D10" s="407">
        <f t="shared" si="0"/>
        <v>33</v>
      </c>
      <c r="H10" s="410"/>
      <c r="I10" s="410"/>
    </row>
    <row r="11" spans="1:16" x14ac:dyDescent="0.3">
      <c r="A11" s="405">
        <v>250</v>
      </c>
      <c r="B11" s="406">
        <v>10</v>
      </c>
      <c r="C11" s="406">
        <v>50</v>
      </c>
      <c r="D11" s="407">
        <f t="shared" si="0"/>
        <v>30</v>
      </c>
      <c r="E11" s="410"/>
      <c r="F11" s="410"/>
      <c r="G11" s="410"/>
      <c r="H11" s="410"/>
      <c r="I11" s="410"/>
      <c r="K11" s="410" t="s">
        <v>69</v>
      </c>
    </row>
    <row r="12" spans="1:16" x14ac:dyDescent="0.3">
      <c r="A12" s="405">
        <v>300</v>
      </c>
      <c r="B12" s="406">
        <v>9</v>
      </c>
      <c r="C12" s="406">
        <v>45</v>
      </c>
      <c r="D12" s="407">
        <f t="shared" si="0"/>
        <v>27</v>
      </c>
      <c r="H12" s="410"/>
      <c r="I12" s="410"/>
    </row>
    <row r="13" spans="1:16" x14ac:dyDescent="0.3">
      <c r="A13" s="405">
        <v>350</v>
      </c>
      <c r="B13" s="406">
        <v>8</v>
      </c>
      <c r="C13" s="406">
        <v>40</v>
      </c>
      <c r="D13" s="407">
        <f t="shared" si="0"/>
        <v>24</v>
      </c>
      <c r="H13" s="410"/>
      <c r="I13" s="410"/>
    </row>
    <row r="14" spans="1:16" x14ac:dyDescent="0.3">
      <c r="A14" s="405">
        <v>400</v>
      </c>
      <c r="B14" s="406">
        <v>7</v>
      </c>
      <c r="C14" s="406">
        <v>35</v>
      </c>
      <c r="D14" s="407">
        <f t="shared" si="0"/>
        <v>21</v>
      </c>
      <c r="E14" s="410"/>
      <c r="F14" s="410"/>
      <c r="G14" s="410"/>
      <c r="H14" s="410"/>
      <c r="I14" s="410"/>
    </row>
    <row r="15" spans="1:16" x14ac:dyDescent="0.3">
      <c r="A15" s="405">
        <v>450</v>
      </c>
      <c r="B15" s="406">
        <v>6</v>
      </c>
      <c r="C15" s="406">
        <v>30</v>
      </c>
      <c r="D15" s="407">
        <f t="shared" si="0"/>
        <v>18</v>
      </c>
      <c r="H15" s="410"/>
      <c r="I15" s="410"/>
    </row>
    <row r="16" spans="1:16" x14ac:dyDescent="0.3">
      <c r="A16" s="405">
        <v>500</v>
      </c>
      <c r="B16" s="406">
        <v>5</v>
      </c>
      <c r="C16" s="406">
        <v>25</v>
      </c>
      <c r="D16" s="407">
        <f t="shared" si="0"/>
        <v>15</v>
      </c>
      <c r="H16" s="410"/>
      <c r="I16" s="410"/>
    </row>
    <row r="17" spans="1:34" x14ac:dyDescent="0.3">
      <c r="A17" s="405">
        <v>550</v>
      </c>
      <c r="B17" s="406">
        <v>4</v>
      </c>
      <c r="C17" s="406">
        <v>20</v>
      </c>
      <c r="D17" s="407">
        <f t="shared" si="0"/>
        <v>12</v>
      </c>
      <c r="E17" s="410"/>
      <c r="F17" s="410"/>
      <c r="G17" s="410"/>
      <c r="H17" s="410"/>
      <c r="I17" s="410"/>
    </row>
    <row r="18" spans="1:34" x14ac:dyDescent="0.3">
      <c r="A18" s="405">
        <v>600</v>
      </c>
      <c r="B18" s="406">
        <v>3</v>
      </c>
      <c r="C18" s="406">
        <v>15</v>
      </c>
      <c r="D18" s="407">
        <f t="shared" si="0"/>
        <v>9</v>
      </c>
      <c r="H18" s="410"/>
      <c r="I18" s="410"/>
    </row>
    <row r="19" spans="1:34" x14ac:dyDescent="0.3">
      <c r="A19" s="405">
        <v>650</v>
      </c>
      <c r="B19" s="406">
        <v>2</v>
      </c>
      <c r="C19" s="406">
        <v>10</v>
      </c>
      <c r="D19" s="407">
        <f t="shared" si="0"/>
        <v>6</v>
      </c>
      <c r="H19" s="410"/>
      <c r="I19" s="410"/>
    </row>
    <row r="20" spans="1:34" x14ac:dyDescent="0.3">
      <c r="A20" s="405">
        <v>700</v>
      </c>
      <c r="B20" s="406">
        <v>1</v>
      </c>
      <c r="C20" s="406">
        <v>5</v>
      </c>
      <c r="D20" s="407">
        <f t="shared" si="0"/>
        <v>3</v>
      </c>
      <c r="E20" s="410"/>
      <c r="F20" s="410"/>
      <c r="G20" s="410"/>
      <c r="H20" s="410"/>
      <c r="I20" s="410"/>
    </row>
    <row r="21" spans="1:34" x14ac:dyDescent="0.3">
      <c r="A21" s="405">
        <v>750</v>
      </c>
      <c r="B21" s="406">
        <v>0</v>
      </c>
      <c r="C21" s="406">
        <v>0</v>
      </c>
      <c r="D21" s="407">
        <f t="shared" si="0"/>
        <v>0</v>
      </c>
      <c r="H21" s="410"/>
      <c r="I21" s="410"/>
    </row>
    <row r="22" spans="1:34" x14ac:dyDescent="0.3">
      <c r="A22" s="405">
        <v>800</v>
      </c>
      <c r="B22" s="406">
        <v>-1</v>
      </c>
      <c r="C22" s="406">
        <v>-5</v>
      </c>
      <c r="D22" s="407">
        <f t="shared" si="0"/>
        <v>-3</v>
      </c>
      <c r="H22" s="410"/>
      <c r="I22" s="410"/>
    </row>
    <row r="23" spans="1:34" x14ac:dyDescent="0.3">
      <c r="A23" s="405">
        <v>850</v>
      </c>
      <c r="B23" s="406">
        <v>-2</v>
      </c>
      <c r="C23" s="406">
        <v>-10</v>
      </c>
      <c r="D23" s="407">
        <f t="shared" si="0"/>
        <v>-6</v>
      </c>
      <c r="E23" s="410"/>
      <c r="F23" s="410"/>
      <c r="G23" s="410"/>
    </row>
    <row r="24" spans="1:34" x14ac:dyDescent="0.3">
      <c r="A24" s="405">
        <v>900</v>
      </c>
      <c r="B24" s="406">
        <v>-3</v>
      </c>
      <c r="C24" s="406">
        <v>-15</v>
      </c>
      <c r="D24" s="407">
        <f t="shared" si="0"/>
        <v>-9</v>
      </c>
    </row>
    <row r="25" spans="1:34" x14ac:dyDescent="0.3">
      <c r="A25" s="414">
        <v>950</v>
      </c>
      <c r="B25" s="406">
        <v>-4</v>
      </c>
      <c r="C25" s="406">
        <v>-20</v>
      </c>
      <c r="D25" s="407">
        <f t="shared" si="0"/>
        <v>-12</v>
      </c>
      <c r="E25" s="415"/>
      <c r="G25" s="408" t="s">
        <v>3502</v>
      </c>
      <c r="H25" s="408" t="s">
        <v>3503</v>
      </c>
    </row>
    <row r="26" spans="1:34" x14ac:dyDescent="0.3">
      <c r="A26" s="414">
        <v>1000</v>
      </c>
      <c r="B26" s="406">
        <v>-5</v>
      </c>
      <c r="C26" s="406">
        <v>-25</v>
      </c>
      <c r="D26" s="407">
        <f t="shared" si="0"/>
        <v>-15</v>
      </c>
      <c r="G26" s="408" t="s">
        <v>2447</v>
      </c>
      <c r="H26" s="415" t="s">
        <v>3077</v>
      </c>
    </row>
    <row r="27" spans="1:34" x14ac:dyDescent="0.3">
      <c r="A27" s="405">
        <v>1050</v>
      </c>
      <c r="B27" s="406">
        <v>-6</v>
      </c>
      <c r="C27" s="406">
        <v>-30</v>
      </c>
      <c r="D27" s="407">
        <f t="shared" si="0"/>
        <v>-18</v>
      </c>
      <c r="G27" s="408" t="s">
        <v>426</v>
      </c>
    </row>
    <row r="28" spans="1:34" x14ac:dyDescent="0.3">
      <c r="A28" s="405">
        <v>1100</v>
      </c>
      <c r="B28" s="406">
        <v>-7</v>
      </c>
      <c r="C28" s="406">
        <v>-35</v>
      </c>
      <c r="D28" s="407">
        <f t="shared" si="0"/>
        <v>-21</v>
      </c>
      <c r="G28" s="408" t="s">
        <v>1553</v>
      </c>
      <c r="H28" s="408" t="s">
        <v>3079</v>
      </c>
    </row>
    <row r="29" spans="1:34" x14ac:dyDescent="0.3">
      <c r="A29" s="414">
        <v>1150</v>
      </c>
      <c r="B29" s="406">
        <v>-8</v>
      </c>
      <c r="C29" s="406">
        <v>-40</v>
      </c>
      <c r="D29" s="407">
        <f t="shared" si="0"/>
        <v>-24</v>
      </c>
      <c r="G29" s="408" t="s">
        <v>1116</v>
      </c>
      <c r="H29" s="408" t="s">
        <v>3078</v>
      </c>
    </row>
    <row r="30" spans="1:34" x14ac:dyDescent="0.3">
      <c r="A30" s="414">
        <v>1200</v>
      </c>
      <c r="B30" s="406">
        <v>-9</v>
      </c>
      <c r="C30" s="406">
        <v>-45</v>
      </c>
      <c r="D30" s="407">
        <f t="shared" si="0"/>
        <v>-27</v>
      </c>
      <c r="G30" s="408" t="s">
        <v>1134</v>
      </c>
      <c r="H30" s="408" t="s">
        <v>1554</v>
      </c>
    </row>
    <row r="31" spans="1:34" ht="13.5" thickBot="1" x14ac:dyDescent="0.35">
      <c r="A31" s="405">
        <v>1250</v>
      </c>
      <c r="B31" s="406">
        <v>-10</v>
      </c>
      <c r="C31" s="406">
        <v>-50</v>
      </c>
      <c r="D31" s="407">
        <f t="shared" si="0"/>
        <v>-30</v>
      </c>
      <c r="G31" s="408" t="s">
        <v>1267</v>
      </c>
      <c r="H31" s="408" t="s">
        <v>1555</v>
      </c>
      <c r="U31" s="416"/>
    </row>
    <row r="32" spans="1:34" x14ac:dyDescent="0.3">
      <c r="A32" s="405">
        <v>1300</v>
      </c>
      <c r="B32" s="406">
        <v>-11</v>
      </c>
      <c r="C32" s="406">
        <v>-55</v>
      </c>
      <c r="D32" s="407">
        <f t="shared" si="0"/>
        <v>-33</v>
      </c>
      <c r="F32" s="410"/>
      <c r="G32" s="417" t="s">
        <v>1577</v>
      </c>
      <c r="H32" s="418" t="s">
        <v>1578</v>
      </c>
      <c r="I32" s="417" t="s">
        <v>1579</v>
      </c>
      <c r="J32" s="417" t="s">
        <v>1580</v>
      </c>
      <c r="K32" s="409"/>
      <c r="L32" s="419" t="s">
        <v>1577</v>
      </c>
      <c r="M32" s="420" t="s">
        <v>1578</v>
      </c>
      <c r="N32" s="421" t="s">
        <v>1579</v>
      </c>
      <c r="O32" s="419" t="s">
        <v>1088</v>
      </c>
      <c r="P32" s="422" t="s">
        <v>1087</v>
      </c>
      <c r="Q32" s="423" t="s">
        <v>25</v>
      </c>
      <c r="R32" s="424" t="s">
        <v>1089</v>
      </c>
      <c r="S32" s="425" t="s">
        <v>1090</v>
      </c>
      <c r="T32" s="419" t="s">
        <v>1088</v>
      </c>
      <c r="U32" s="421" t="s">
        <v>1087</v>
      </c>
      <c r="V32" s="423" t="s">
        <v>25</v>
      </c>
      <c r="W32" s="424" t="s">
        <v>1089</v>
      </c>
      <c r="X32" s="425" t="s">
        <v>1090</v>
      </c>
      <c r="Y32" s="419" t="s">
        <v>1088</v>
      </c>
      <c r="Z32" s="422" t="s">
        <v>1087</v>
      </c>
      <c r="AA32" s="423" t="s">
        <v>25</v>
      </c>
      <c r="AB32" s="424" t="s">
        <v>1089</v>
      </c>
      <c r="AC32" s="425" t="s">
        <v>1090</v>
      </c>
      <c r="AD32" s="426" t="s">
        <v>1088</v>
      </c>
      <c r="AE32" s="427" t="s">
        <v>1087</v>
      </c>
      <c r="AF32" s="423" t="s">
        <v>25</v>
      </c>
      <c r="AG32" s="424" t="s">
        <v>1089</v>
      </c>
      <c r="AH32" s="425" t="s">
        <v>1090</v>
      </c>
    </row>
    <row r="33" spans="1:34" x14ac:dyDescent="0.3">
      <c r="A33" s="414">
        <v>1350</v>
      </c>
      <c r="B33" s="406">
        <v>-12</v>
      </c>
      <c r="C33" s="406">
        <v>-60</v>
      </c>
      <c r="D33" s="407">
        <f t="shared" si="0"/>
        <v>-36</v>
      </c>
      <c r="F33" s="410"/>
      <c r="G33" s="408" t="s">
        <v>1557</v>
      </c>
      <c r="H33" s="409" t="s">
        <v>1558</v>
      </c>
      <c r="I33" s="408">
        <v>10</v>
      </c>
      <c r="J33" s="408" t="s">
        <v>1581</v>
      </c>
      <c r="K33" s="409"/>
      <c r="L33" s="428" t="s">
        <v>1557</v>
      </c>
      <c r="M33" s="429" t="s">
        <v>1823</v>
      </c>
      <c r="N33" s="430">
        <v>10</v>
      </c>
      <c r="O33" s="428">
        <v>100</v>
      </c>
      <c r="P33" s="446">
        <f>O33*0.25/5</f>
        <v>5</v>
      </c>
      <c r="Q33" s="447">
        <f t="shared" ref="Q33:Q46" si="1">P33/M33*1</f>
        <v>5</v>
      </c>
      <c r="R33" s="448">
        <f t="shared" ref="R33:R46" si="2">P33/M33*2</f>
        <v>10</v>
      </c>
      <c r="S33" s="449">
        <f t="shared" ref="S33:S46" si="3">P33/M33*3</f>
        <v>15</v>
      </c>
      <c r="T33" s="450">
        <v>150</v>
      </c>
      <c r="U33" s="446">
        <f>T33*0.25/5</f>
        <v>7.5</v>
      </c>
      <c r="V33" s="447">
        <f t="shared" ref="V33:V40" si="4">(U33/M33*1)</f>
        <v>7.5</v>
      </c>
      <c r="W33" s="432"/>
      <c r="X33" s="433"/>
      <c r="Y33" s="428">
        <v>200</v>
      </c>
      <c r="Z33" s="446">
        <f>Y33*0.25/5</f>
        <v>10</v>
      </c>
      <c r="AA33" s="431"/>
      <c r="AB33" s="432"/>
      <c r="AC33" s="433"/>
      <c r="AD33" s="428"/>
      <c r="AE33" s="434"/>
      <c r="AF33" s="431"/>
      <c r="AG33" s="432"/>
      <c r="AH33" s="433"/>
    </row>
    <row r="34" spans="1:34" x14ac:dyDescent="0.3">
      <c r="A34" s="414">
        <v>1400</v>
      </c>
      <c r="B34" s="406">
        <v>-13</v>
      </c>
      <c r="C34" s="406">
        <v>-65</v>
      </c>
      <c r="D34" s="407">
        <f t="shared" si="0"/>
        <v>-39</v>
      </c>
      <c r="E34" s="410"/>
      <c r="F34" s="410"/>
      <c r="G34" s="408" t="s">
        <v>1559</v>
      </c>
      <c r="H34" s="409" t="s">
        <v>1558</v>
      </c>
      <c r="I34" s="408">
        <v>8</v>
      </c>
      <c r="J34" s="408" t="s">
        <v>1582</v>
      </c>
      <c r="K34" s="409"/>
      <c r="L34" s="428" t="s">
        <v>1559</v>
      </c>
      <c r="M34" s="429" t="s">
        <v>1823</v>
      </c>
      <c r="N34" s="430">
        <v>8</v>
      </c>
      <c r="O34" s="428">
        <v>250</v>
      </c>
      <c r="P34" s="446">
        <f>O34*0.25/5</f>
        <v>12.5</v>
      </c>
      <c r="Q34" s="447">
        <f t="shared" si="1"/>
        <v>12.5</v>
      </c>
      <c r="R34" s="448">
        <f t="shared" si="2"/>
        <v>25</v>
      </c>
      <c r="S34" s="449">
        <f t="shared" si="3"/>
        <v>37.5</v>
      </c>
      <c r="T34" s="450">
        <v>300</v>
      </c>
      <c r="U34" s="446">
        <f>T34*0.25/5</f>
        <v>15</v>
      </c>
      <c r="V34" s="447">
        <f t="shared" si="4"/>
        <v>15</v>
      </c>
      <c r="W34" s="432"/>
      <c r="X34" s="433"/>
      <c r="Y34" s="428">
        <v>350</v>
      </c>
      <c r="Z34" s="446">
        <f>Y34*0.25/5</f>
        <v>17.5</v>
      </c>
      <c r="AA34" s="431"/>
      <c r="AB34" s="432"/>
      <c r="AC34" s="433"/>
      <c r="AD34" s="428">
        <v>400</v>
      </c>
      <c r="AE34" s="415">
        <f>AD34*0.25/5</f>
        <v>20</v>
      </c>
      <c r="AF34" s="431"/>
      <c r="AG34" s="432"/>
      <c r="AH34" s="433"/>
    </row>
    <row r="35" spans="1:34" x14ac:dyDescent="0.3">
      <c r="A35" s="405">
        <v>1450</v>
      </c>
      <c r="B35" s="406">
        <v>-14</v>
      </c>
      <c r="C35" s="406">
        <v>-70</v>
      </c>
      <c r="D35" s="407">
        <f t="shared" si="0"/>
        <v>-42</v>
      </c>
      <c r="E35" s="410"/>
      <c r="F35" s="410"/>
      <c r="G35" s="408" t="s">
        <v>1560</v>
      </c>
      <c r="H35" s="409" t="s">
        <v>1558</v>
      </c>
      <c r="I35" s="408">
        <v>9</v>
      </c>
      <c r="J35" s="408" t="s">
        <v>1583</v>
      </c>
      <c r="K35" s="409"/>
      <c r="L35" s="428" t="s">
        <v>1561</v>
      </c>
      <c r="M35" s="429" t="s">
        <v>1824</v>
      </c>
      <c r="N35" s="430">
        <v>7</v>
      </c>
      <c r="O35" s="428">
        <v>500</v>
      </c>
      <c r="P35" s="446">
        <f t="shared" ref="P35:P46" si="5">O35*0.25/10</f>
        <v>12.5</v>
      </c>
      <c r="Q35" s="447">
        <f t="shared" si="1"/>
        <v>6.25</v>
      </c>
      <c r="R35" s="448">
        <f t="shared" si="2"/>
        <v>12.5</v>
      </c>
      <c r="S35" s="449">
        <f t="shared" si="3"/>
        <v>18.75</v>
      </c>
      <c r="T35" s="450">
        <v>600</v>
      </c>
      <c r="U35" s="446">
        <f t="shared" ref="U35:U40" si="6">T35*0.25/10</f>
        <v>15</v>
      </c>
      <c r="V35" s="447">
        <f t="shared" si="4"/>
        <v>7.5</v>
      </c>
      <c r="W35" s="432"/>
      <c r="X35" s="433"/>
      <c r="Y35" s="428">
        <v>700</v>
      </c>
      <c r="Z35" s="446">
        <f t="shared" ref="Z35:Z40" si="7">Y35*0.25/10</f>
        <v>17.5</v>
      </c>
      <c r="AA35" s="431"/>
      <c r="AB35" s="432"/>
      <c r="AC35" s="433"/>
      <c r="AD35" s="428"/>
      <c r="AE35" s="434"/>
      <c r="AF35" s="431"/>
      <c r="AG35" s="432"/>
      <c r="AH35" s="433"/>
    </row>
    <row r="36" spans="1:34" x14ac:dyDescent="0.3">
      <c r="A36" s="405">
        <v>1500</v>
      </c>
      <c r="B36" s="406">
        <v>-15</v>
      </c>
      <c r="C36" s="406">
        <v>-75</v>
      </c>
      <c r="D36" s="407">
        <f t="shared" si="0"/>
        <v>-45</v>
      </c>
      <c r="E36" s="410"/>
      <c r="F36" s="410"/>
      <c r="G36" s="408" t="s">
        <v>1561</v>
      </c>
      <c r="H36" s="409" t="s">
        <v>1558</v>
      </c>
      <c r="I36" s="408">
        <v>7</v>
      </c>
      <c r="J36" s="408" t="s">
        <v>1584</v>
      </c>
      <c r="K36" s="409"/>
      <c r="L36" s="428" t="s">
        <v>1562</v>
      </c>
      <c r="M36" s="429" t="s">
        <v>1825</v>
      </c>
      <c r="N36" s="430">
        <v>6</v>
      </c>
      <c r="O36" s="428">
        <v>800</v>
      </c>
      <c r="P36" s="446">
        <f t="shared" si="5"/>
        <v>20</v>
      </c>
      <c r="Q36" s="447">
        <f t="shared" si="1"/>
        <v>6.666666666666667</v>
      </c>
      <c r="R36" s="448">
        <f t="shared" si="2"/>
        <v>13.333333333333334</v>
      </c>
      <c r="S36" s="449">
        <f t="shared" si="3"/>
        <v>20</v>
      </c>
      <c r="T36" s="450">
        <v>900</v>
      </c>
      <c r="U36" s="446">
        <f t="shared" si="6"/>
        <v>22.5</v>
      </c>
      <c r="V36" s="447">
        <f t="shared" si="4"/>
        <v>7.5</v>
      </c>
      <c r="W36" s="432"/>
      <c r="X36" s="433"/>
      <c r="Y36" s="428">
        <v>1000</v>
      </c>
      <c r="Z36" s="446">
        <f t="shared" si="7"/>
        <v>25</v>
      </c>
      <c r="AA36" s="431"/>
      <c r="AB36" s="432"/>
      <c r="AC36" s="433"/>
      <c r="AD36" s="428"/>
      <c r="AE36" s="434"/>
      <c r="AF36" s="431"/>
      <c r="AG36" s="432"/>
      <c r="AH36" s="433"/>
    </row>
    <row r="37" spans="1:34" x14ac:dyDescent="0.3">
      <c r="A37" s="414">
        <v>1550</v>
      </c>
      <c r="B37" s="406">
        <v>-16</v>
      </c>
      <c r="C37" s="406">
        <v>-80</v>
      </c>
      <c r="D37" s="407">
        <f t="shared" si="0"/>
        <v>-48</v>
      </c>
      <c r="E37" s="410"/>
      <c r="F37" s="410"/>
      <c r="G37" s="408" t="s">
        <v>1562</v>
      </c>
      <c r="H37" s="409" t="s">
        <v>1558</v>
      </c>
      <c r="I37" s="408">
        <v>6</v>
      </c>
      <c r="J37" s="408" t="s">
        <v>1585</v>
      </c>
      <c r="K37" s="409"/>
      <c r="L37" s="428" t="s">
        <v>1563</v>
      </c>
      <c r="M37" s="429" t="s">
        <v>1821</v>
      </c>
      <c r="N37" s="430">
        <v>12</v>
      </c>
      <c r="O37" s="428">
        <v>1100</v>
      </c>
      <c r="P37" s="446">
        <f t="shared" si="5"/>
        <v>27.5</v>
      </c>
      <c r="Q37" s="447">
        <f t="shared" si="1"/>
        <v>6.875</v>
      </c>
      <c r="R37" s="448">
        <f t="shared" si="2"/>
        <v>13.75</v>
      </c>
      <c r="S37" s="449">
        <f t="shared" si="3"/>
        <v>20.625</v>
      </c>
      <c r="T37" s="450">
        <v>1200</v>
      </c>
      <c r="U37" s="446">
        <f t="shared" si="6"/>
        <v>30</v>
      </c>
      <c r="V37" s="447">
        <f t="shared" si="4"/>
        <v>7.5</v>
      </c>
      <c r="W37" s="432"/>
      <c r="X37" s="433"/>
      <c r="Y37" s="428">
        <v>1300</v>
      </c>
      <c r="Z37" s="446">
        <f t="shared" si="7"/>
        <v>32.5</v>
      </c>
      <c r="AA37" s="431"/>
      <c r="AB37" s="432"/>
      <c r="AC37" s="433"/>
      <c r="AD37" s="428">
        <v>1400</v>
      </c>
      <c r="AE37" s="415">
        <f>AD37*0.25/10</f>
        <v>35</v>
      </c>
      <c r="AF37" s="431"/>
      <c r="AG37" s="432"/>
      <c r="AH37" s="433"/>
    </row>
    <row r="38" spans="1:34" x14ac:dyDescent="0.3">
      <c r="A38" s="414">
        <v>1600</v>
      </c>
      <c r="B38" s="406">
        <v>-17</v>
      </c>
      <c r="C38" s="406">
        <v>-85</v>
      </c>
      <c r="D38" s="407">
        <f t="shared" si="0"/>
        <v>-51</v>
      </c>
      <c r="E38" s="410"/>
      <c r="F38" s="410"/>
      <c r="G38" s="408" t="s">
        <v>1563</v>
      </c>
      <c r="H38" s="409" t="s">
        <v>1564</v>
      </c>
      <c r="I38" s="408">
        <v>12</v>
      </c>
      <c r="J38" s="408" t="s">
        <v>1586</v>
      </c>
      <c r="K38" s="409"/>
      <c r="L38" s="428" t="s">
        <v>1565</v>
      </c>
      <c r="M38" s="429" t="s">
        <v>1829</v>
      </c>
      <c r="N38" s="430">
        <v>18</v>
      </c>
      <c r="O38" s="428">
        <v>1600</v>
      </c>
      <c r="P38" s="446">
        <f t="shared" si="5"/>
        <v>40</v>
      </c>
      <c r="Q38" s="447">
        <f t="shared" si="1"/>
        <v>8</v>
      </c>
      <c r="R38" s="448">
        <f t="shared" si="2"/>
        <v>16</v>
      </c>
      <c r="S38" s="449">
        <f t="shared" si="3"/>
        <v>24</v>
      </c>
      <c r="T38" s="450">
        <v>1800</v>
      </c>
      <c r="U38" s="446">
        <f t="shared" si="6"/>
        <v>45</v>
      </c>
      <c r="V38" s="447">
        <f t="shared" si="4"/>
        <v>9</v>
      </c>
      <c r="W38" s="432"/>
      <c r="X38" s="433"/>
      <c r="Y38" s="428">
        <v>2000</v>
      </c>
      <c r="Z38" s="446">
        <f t="shared" si="7"/>
        <v>50</v>
      </c>
      <c r="AA38" s="431"/>
      <c r="AB38" s="432"/>
      <c r="AC38" s="433"/>
      <c r="AD38" s="428"/>
      <c r="AE38" s="434"/>
      <c r="AF38" s="431"/>
      <c r="AG38" s="432"/>
      <c r="AH38" s="433"/>
    </row>
    <row r="39" spans="1:34" x14ac:dyDescent="0.3">
      <c r="A39" s="405">
        <v>1650</v>
      </c>
      <c r="B39" s="406">
        <v>-18</v>
      </c>
      <c r="C39" s="406">
        <v>-90</v>
      </c>
      <c r="D39" s="407">
        <f t="shared" si="0"/>
        <v>-54</v>
      </c>
      <c r="E39" s="410"/>
      <c r="F39" s="410"/>
      <c r="G39" s="408" t="s">
        <v>1565</v>
      </c>
      <c r="H39" s="409" t="s">
        <v>1566</v>
      </c>
      <c r="I39" s="408">
        <v>18</v>
      </c>
      <c r="J39" s="408" t="s">
        <v>632</v>
      </c>
      <c r="K39" s="409"/>
      <c r="L39" s="428" t="s">
        <v>1567</v>
      </c>
      <c r="M39" s="429" t="s">
        <v>524</v>
      </c>
      <c r="N39" s="430">
        <v>24</v>
      </c>
      <c r="O39" s="428">
        <v>2200</v>
      </c>
      <c r="P39" s="446">
        <f t="shared" si="5"/>
        <v>55</v>
      </c>
      <c r="Q39" s="447">
        <f t="shared" si="1"/>
        <v>9.1666666666666661</v>
      </c>
      <c r="R39" s="448">
        <f t="shared" si="2"/>
        <v>18.333333333333332</v>
      </c>
      <c r="S39" s="449">
        <f t="shared" si="3"/>
        <v>27.5</v>
      </c>
      <c r="T39" s="450">
        <v>2400</v>
      </c>
      <c r="U39" s="446">
        <f t="shared" si="6"/>
        <v>60</v>
      </c>
      <c r="V39" s="447">
        <f t="shared" si="4"/>
        <v>10</v>
      </c>
      <c r="W39" s="432"/>
      <c r="X39" s="433"/>
      <c r="Y39" s="428">
        <v>2600</v>
      </c>
      <c r="Z39" s="446">
        <f t="shared" si="7"/>
        <v>65</v>
      </c>
      <c r="AA39" s="431"/>
      <c r="AB39" s="432"/>
      <c r="AC39" s="433"/>
      <c r="AD39" s="428">
        <v>2800</v>
      </c>
      <c r="AE39" s="415">
        <f>AD39*0.25/10</f>
        <v>70</v>
      </c>
      <c r="AF39" s="431"/>
      <c r="AG39" s="432"/>
      <c r="AH39" s="433"/>
    </row>
    <row r="40" spans="1:34" x14ac:dyDescent="0.3">
      <c r="A40" s="405">
        <v>1700</v>
      </c>
      <c r="B40" s="406">
        <v>-19</v>
      </c>
      <c r="C40" s="406">
        <v>-95</v>
      </c>
      <c r="D40" s="407">
        <f t="shared" si="0"/>
        <v>-57</v>
      </c>
      <c r="E40" s="410"/>
      <c r="F40" s="410"/>
      <c r="G40" s="408" t="s">
        <v>1567</v>
      </c>
      <c r="H40" s="409" t="s">
        <v>1568</v>
      </c>
      <c r="I40" s="408">
        <v>24</v>
      </c>
      <c r="J40" s="408" t="s">
        <v>633</v>
      </c>
      <c r="K40" s="409"/>
      <c r="L40" s="428" t="s">
        <v>1569</v>
      </c>
      <c r="M40" s="429" t="s">
        <v>989</v>
      </c>
      <c r="N40" s="430">
        <v>30</v>
      </c>
      <c r="O40" s="428">
        <v>3000</v>
      </c>
      <c r="P40" s="446">
        <f t="shared" si="5"/>
        <v>75</v>
      </c>
      <c r="Q40" s="447">
        <f t="shared" si="1"/>
        <v>10.714285714285714</v>
      </c>
      <c r="R40" s="448">
        <f t="shared" si="2"/>
        <v>21.428571428571427</v>
      </c>
      <c r="S40" s="449">
        <f t="shared" si="3"/>
        <v>32.142857142857139</v>
      </c>
      <c r="T40" s="450">
        <v>3500</v>
      </c>
      <c r="U40" s="446">
        <f t="shared" si="6"/>
        <v>87.5</v>
      </c>
      <c r="V40" s="447">
        <f t="shared" si="4"/>
        <v>12.5</v>
      </c>
      <c r="W40" s="432"/>
      <c r="X40" s="433"/>
      <c r="Y40" s="428">
        <v>4000</v>
      </c>
      <c r="Z40" s="446">
        <f t="shared" si="7"/>
        <v>100</v>
      </c>
      <c r="AA40" s="431"/>
      <c r="AB40" s="432"/>
      <c r="AC40" s="433"/>
      <c r="AD40" s="428"/>
      <c r="AE40" s="434"/>
      <c r="AF40" s="431"/>
      <c r="AG40" s="432"/>
      <c r="AH40" s="433"/>
    </row>
    <row r="41" spans="1:34" x14ac:dyDescent="0.3">
      <c r="A41" s="414">
        <v>1750</v>
      </c>
      <c r="B41" s="406">
        <v>-20</v>
      </c>
      <c r="C41" s="406">
        <v>-100</v>
      </c>
      <c r="D41" s="407">
        <f t="shared" si="0"/>
        <v>-60</v>
      </c>
      <c r="E41" s="410"/>
      <c r="F41" s="410"/>
      <c r="G41" s="408" t="s">
        <v>1569</v>
      </c>
      <c r="H41" s="409" t="s">
        <v>1570</v>
      </c>
      <c r="I41" s="408">
        <v>30</v>
      </c>
      <c r="J41" s="408" t="s">
        <v>634</v>
      </c>
      <c r="K41" s="409"/>
      <c r="L41" s="428" t="s">
        <v>1571</v>
      </c>
      <c r="M41" s="429" t="s">
        <v>1830</v>
      </c>
      <c r="N41" s="430">
        <v>60</v>
      </c>
      <c r="O41" s="428">
        <v>5000</v>
      </c>
      <c r="P41" s="446">
        <f t="shared" si="5"/>
        <v>125</v>
      </c>
      <c r="Q41" s="447">
        <f t="shared" si="1"/>
        <v>12.5</v>
      </c>
      <c r="R41" s="448">
        <f t="shared" si="2"/>
        <v>25</v>
      </c>
      <c r="S41" s="449">
        <f t="shared" si="3"/>
        <v>37.5</v>
      </c>
      <c r="T41" s="450"/>
      <c r="U41" s="446"/>
      <c r="V41" s="447"/>
      <c r="W41" s="432"/>
      <c r="X41" s="433"/>
      <c r="Y41" s="428"/>
      <c r="Z41" s="434"/>
      <c r="AA41" s="431"/>
      <c r="AB41" s="432"/>
      <c r="AC41" s="433"/>
      <c r="AD41" s="435"/>
      <c r="AE41" s="434"/>
      <c r="AF41" s="431"/>
      <c r="AG41" s="432"/>
      <c r="AH41" s="433"/>
    </row>
    <row r="42" spans="1:34" x14ac:dyDescent="0.3">
      <c r="A42" s="414">
        <v>1800</v>
      </c>
      <c r="B42" s="406">
        <v>-21</v>
      </c>
      <c r="C42" s="406">
        <v>-105</v>
      </c>
      <c r="D42" s="407">
        <f t="shared" si="0"/>
        <v>-63</v>
      </c>
      <c r="E42" s="410"/>
      <c r="F42" s="410"/>
      <c r="G42" s="408" t="s">
        <v>1571</v>
      </c>
      <c r="H42" s="409" t="s">
        <v>1572</v>
      </c>
      <c r="I42" s="408">
        <v>60</v>
      </c>
      <c r="J42" s="408" t="s">
        <v>635</v>
      </c>
      <c r="K42" s="409"/>
      <c r="L42" s="428" t="s">
        <v>1571</v>
      </c>
      <c r="M42" s="429" t="s">
        <v>304</v>
      </c>
      <c r="N42" s="430">
        <v>72</v>
      </c>
      <c r="O42" s="428">
        <v>6000</v>
      </c>
      <c r="P42" s="446">
        <f t="shared" si="5"/>
        <v>150</v>
      </c>
      <c r="Q42" s="447">
        <f t="shared" si="1"/>
        <v>12.5</v>
      </c>
      <c r="R42" s="448">
        <f t="shared" si="2"/>
        <v>25</v>
      </c>
      <c r="S42" s="449">
        <f t="shared" si="3"/>
        <v>37.5</v>
      </c>
      <c r="T42" s="450"/>
      <c r="U42" s="446"/>
      <c r="V42" s="447"/>
      <c r="W42" s="432"/>
      <c r="X42" s="433"/>
      <c r="Y42" s="428"/>
      <c r="Z42" s="434"/>
      <c r="AA42" s="431"/>
      <c r="AB42" s="432"/>
      <c r="AC42" s="433"/>
      <c r="AD42" s="435"/>
      <c r="AE42" s="434"/>
      <c r="AF42" s="431"/>
      <c r="AG42" s="432"/>
      <c r="AH42" s="433"/>
    </row>
    <row r="43" spans="1:34" x14ac:dyDescent="0.3">
      <c r="A43" s="405">
        <v>1850</v>
      </c>
      <c r="B43" s="406">
        <v>-22</v>
      </c>
      <c r="C43" s="406">
        <v>-110</v>
      </c>
      <c r="D43" s="407">
        <f t="shared" si="0"/>
        <v>-66</v>
      </c>
      <c r="E43" s="410"/>
      <c r="F43" s="410"/>
      <c r="G43" s="408" t="s">
        <v>1571</v>
      </c>
      <c r="H43" s="409" t="s">
        <v>1573</v>
      </c>
      <c r="I43" s="408">
        <v>72</v>
      </c>
      <c r="J43" s="408" t="s">
        <v>636</v>
      </c>
      <c r="K43" s="409"/>
      <c r="L43" s="428" t="s">
        <v>1571</v>
      </c>
      <c r="M43" s="429" t="s">
        <v>1822</v>
      </c>
      <c r="N43" s="430">
        <v>84</v>
      </c>
      <c r="O43" s="428">
        <v>7000</v>
      </c>
      <c r="P43" s="446">
        <f t="shared" si="5"/>
        <v>175</v>
      </c>
      <c r="Q43" s="447">
        <f t="shared" si="1"/>
        <v>12.5</v>
      </c>
      <c r="R43" s="448">
        <f t="shared" si="2"/>
        <v>25</v>
      </c>
      <c r="S43" s="449">
        <f t="shared" si="3"/>
        <v>37.5</v>
      </c>
      <c r="T43" s="450"/>
      <c r="U43" s="446"/>
      <c r="V43" s="447"/>
      <c r="W43" s="432"/>
      <c r="X43" s="433"/>
      <c r="Y43" s="428"/>
      <c r="Z43" s="434"/>
      <c r="AA43" s="431"/>
      <c r="AB43" s="432"/>
      <c r="AC43" s="433"/>
      <c r="AD43" s="435"/>
      <c r="AE43" s="434"/>
      <c r="AF43" s="431"/>
      <c r="AG43" s="432"/>
      <c r="AH43" s="433"/>
    </row>
    <row r="44" spans="1:34" x14ac:dyDescent="0.3">
      <c r="A44" s="405">
        <v>1900</v>
      </c>
      <c r="B44" s="406">
        <v>-23</v>
      </c>
      <c r="C44" s="406">
        <v>-115</v>
      </c>
      <c r="D44" s="407">
        <f t="shared" si="0"/>
        <v>-69</v>
      </c>
      <c r="E44" s="410"/>
      <c r="F44" s="410"/>
      <c r="G44" s="408" t="s">
        <v>1571</v>
      </c>
      <c r="H44" s="409" t="s">
        <v>1574</v>
      </c>
      <c r="I44" s="408">
        <v>84</v>
      </c>
      <c r="J44" s="408" t="s">
        <v>637</v>
      </c>
      <c r="K44" s="409"/>
      <c r="L44" s="428" t="s">
        <v>1571</v>
      </c>
      <c r="M44" s="429" t="s">
        <v>1827</v>
      </c>
      <c r="N44" s="430">
        <v>96</v>
      </c>
      <c r="O44" s="428">
        <v>8000</v>
      </c>
      <c r="P44" s="446">
        <f t="shared" si="5"/>
        <v>200</v>
      </c>
      <c r="Q44" s="447">
        <f t="shared" si="1"/>
        <v>12.5</v>
      </c>
      <c r="R44" s="448">
        <f t="shared" si="2"/>
        <v>25</v>
      </c>
      <c r="S44" s="449">
        <f t="shared" si="3"/>
        <v>37.5</v>
      </c>
      <c r="T44" s="450"/>
      <c r="U44" s="446"/>
      <c r="V44" s="447"/>
      <c r="W44" s="432"/>
      <c r="X44" s="433"/>
      <c r="Y44" s="428"/>
      <c r="Z44" s="434"/>
      <c r="AA44" s="431"/>
      <c r="AB44" s="432"/>
      <c r="AC44" s="433"/>
      <c r="AD44" s="435"/>
      <c r="AE44" s="434"/>
      <c r="AF44" s="431"/>
      <c r="AG44" s="432"/>
      <c r="AH44" s="433"/>
    </row>
    <row r="45" spans="1:34" x14ac:dyDescent="0.3">
      <c r="A45" s="414">
        <v>1950</v>
      </c>
      <c r="B45" s="406">
        <v>-24</v>
      </c>
      <c r="C45" s="406">
        <v>-120</v>
      </c>
      <c r="D45" s="407">
        <f t="shared" si="0"/>
        <v>-72</v>
      </c>
      <c r="E45" s="410"/>
      <c r="F45" s="410"/>
      <c r="G45" s="408" t="s">
        <v>1571</v>
      </c>
      <c r="H45" s="409" t="s">
        <v>1575</v>
      </c>
      <c r="I45" s="408">
        <v>96</v>
      </c>
      <c r="J45" s="408" t="s">
        <v>638</v>
      </c>
      <c r="K45" s="409"/>
      <c r="L45" s="428" t="s">
        <v>1571</v>
      </c>
      <c r="M45" s="429" t="s">
        <v>307</v>
      </c>
      <c r="N45" s="430">
        <v>108</v>
      </c>
      <c r="O45" s="428">
        <v>9000</v>
      </c>
      <c r="P45" s="446">
        <f t="shared" si="5"/>
        <v>225</v>
      </c>
      <c r="Q45" s="447">
        <f t="shared" si="1"/>
        <v>12.5</v>
      </c>
      <c r="R45" s="448">
        <f t="shared" si="2"/>
        <v>25</v>
      </c>
      <c r="S45" s="449">
        <f t="shared" si="3"/>
        <v>37.5</v>
      </c>
      <c r="T45" s="450"/>
      <c r="U45" s="446"/>
      <c r="V45" s="447"/>
      <c r="W45" s="432"/>
      <c r="X45" s="433"/>
      <c r="Y45" s="428"/>
      <c r="Z45" s="434"/>
      <c r="AA45" s="431"/>
      <c r="AB45" s="432"/>
      <c r="AC45" s="433"/>
      <c r="AD45" s="435"/>
      <c r="AE45" s="434"/>
      <c r="AF45" s="431"/>
      <c r="AG45" s="432"/>
      <c r="AH45" s="433"/>
    </row>
    <row r="46" spans="1:34" ht="13.5" thickBot="1" x14ac:dyDescent="0.35">
      <c r="A46" s="414">
        <v>2000</v>
      </c>
      <c r="B46" s="406">
        <v>-25</v>
      </c>
      <c r="C46" s="406">
        <v>-125</v>
      </c>
      <c r="D46" s="407">
        <f t="shared" si="0"/>
        <v>-75</v>
      </c>
      <c r="E46" s="410"/>
      <c r="F46" s="410"/>
      <c r="G46" s="408" t="s">
        <v>1571</v>
      </c>
      <c r="H46" s="409" t="s">
        <v>1587</v>
      </c>
      <c r="I46" s="408">
        <v>108</v>
      </c>
      <c r="J46" s="408" t="s">
        <v>639</v>
      </c>
      <c r="K46" s="409"/>
      <c r="L46" s="436" t="s">
        <v>1571</v>
      </c>
      <c r="M46" s="437" t="s">
        <v>1831</v>
      </c>
      <c r="N46" s="438">
        <v>120</v>
      </c>
      <c r="O46" s="436">
        <v>10000</v>
      </c>
      <c r="P46" s="451">
        <f t="shared" si="5"/>
        <v>250</v>
      </c>
      <c r="Q46" s="452">
        <f t="shared" si="1"/>
        <v>12.5</v>
      </c>
      <c r="R46" s="453">
        <f t="shared" si="2"/>
        <v>25</v>
      </c>
      <c r="S46" s="454">
        <f t="shared" si="3"/>
        <v>37.5</v>
      </c>
      <c r="T46" s="455"/>
      <c r="U46" s="451"/>
      <c r="V46" s="452"/>
      <c r="W46" s="440"/>
      <c r="X46" s="441"/>
      <c r="Y46" s="436"/>
      <c r="Z46" s="416"/>
      <c r="AA46" s="439"/>
      <c r="AB46" s="440"/>
      <c r="AC46" s="441"/>
      <c r="AD46" s="442"/>
      <c r="AE46" s="416"/>
      <c r="AF46" s="439"/>
      <c r="AG46" s="440"/>
      <c r="AH46" s="441"/>
    </row>
    <row r="47" spans="1:34" x14ac:dyDescent="0.3">
      <c r="A47" s="405">
        <v>2050</v>
      </c>
      <c r="B47" s="406">
        <v>-26</v>
      </c>
      <c r="C47" s="406">
        <v>-130</v>
      </c>
      <c r="D47" s="407">
        <f t="shared" si="0"/>
        <v>-78</v>
      </c>
      <c r="E47" s="410"/>
      <c r="F47" s="410"/>
      <c r="G47" s="408" t="s">
        <v>1571</v>
      </c>
      <c r="H47" s="409" t="s">
        <v>1576</v>
      </c>
      <c r="I47" s="408">
        <v>120</v>
      </c>
      <c r="J47" s="408" t="s">
        <v>640</v>
      </c>
      <c r="K47" s="409"/>
      <c r="L47" s="408"/>
      <c r="M47" s="408"/>
      <c r="N47" s="408"/>
    </row>
    <row r="48" spans="1:34" x14ac:dyDescent="0.3">
      <c r="A48" s="405">
        <v>2100</v>
      </c>
      <c r="B48" s="406">
        <v>-27</v>
      </c>
      <c r="C48" s="406">
        <v>-135</v>
      </c>
      <c r="D48" s="407">
        <f t="shared" si="0"/>
        <v>-81</v>
      </c>
      <c r="E48" s="410"/>
    </row>
    <row r="49" spans="1:22" x14ac:dyDescent="0.3">
      <c r="A49" s="414">
        <v>2150</v>
      </c>
      <c r="B49" s="406">
        <v>-28</v>
      </c>
      <c r="C49" s="406">
        <v>-140</v>
      </c>
      <c r="D49" s="407">
        <f t="shared" si="0"/>
        <v>-84</v>
      </c>
      <c r="E49" s="410"/>
      <c r="G49" s="409"/>
      <c r="J49" s="408"/>
      <c r="Q49" s="411">
        <v>6787</v>
      </c>
      <c r="S49" s="410" t="str">
        <f>CONCATENATE(Q49,",",Q50,", ",Q51,", ",Q52,", ",Q53,", ",Q54)</f>
        <v>6787,6788, 6789, 6790, 6791, 6792</v>
      </c>
      <c r="V49" s="410">
        <v>0</v>
      </c>
    </row>
    <row r="50" spans="1:22" x14ac:dyDescent="0.3">
      <c r="A50" s="414">
        <v>2200</v>
      </c>
      <c r="B50" s="406">
        <v>-29</v>
      </c>
      <c r="C50" s="406">
        <v>-145</v>
      </c>
      <c r="D50" s="407">
        <f t="shared" si="0"/>
        <v>-87</v>
      </c>
      <c r="E50" s="410"/>
      <c r="G50" s="409"/>
      <c r="J50" s="408"/>
      <c r="Q50" s="411">
        <v>6788</v>
      </c>
      <c r="S50" s="410" t="s">
        <v>2815</v>
      </c>
      <c r="V50" s="410">
        <v>1</v>
      </c>
    </row>
    <row r="51" spans="1:22" x14ac:dyDescent="0.3">
      <c r="A51" s="405">
        <v>2250</v>
      </c>
      <c r="B51" s="406">
        <v>-30</v>
      </c>
      <c r="C51" s="406">
        <v>-150</v>
      </c>
      <c r="D51" s="407">
        <f t="shared" si="0"/>
        <v>-90</v>
      </c>
      <c r="E51" s="410"/>
      <c r="H51" s="409"/>
      <c r="I51" s="417" t="s">
        <v>67</v>
      </c>
      <c r="J51" s="417" t="s">
        <v>1437</v>
      </c>
      <c r="K51" s="417" t="s">
        <v>1438</v>
      </c>
      <c r="L51" s="417" t="s">
        <v>1367</v>
      </c>
      <c r="Q51" s="411">
        <v>6789</v>
      </c>
      <c r="V51" s="410">
        <v>2</v>
      </c>
    </row>
    <row r="52" spans="1:22" x14ac:dyDescent="0.3">
      <c r="A52" s="405">
        <v>2300</v>
      </c>
      <c r="B52" s="406">
        <v>-31</v>
      </c>
      <c r="C52" s="406">
        <v>-155</v>
      </c>
      <c r="D52" s="407">
        <f t="shared" si="0"/>
        <v>-93</v>
      </c>
      <c r="E52" s="410"/>
      <c r="G52" s="417" t="s">
        <v>65</v>
      </c>
      <c r="H52" s="418" t="s">
        <v>66</v>
      </c>
      <c r="I52" s="443">
        <v>2</v>
      </c>
      <c r="J52" s="443" t="s">
        <v>1823</v>
      </c>
      <c r="K52" s="443" t="s">
        <v>667</v>
      </c>
      <c r="L52" s="443" t="s">
        <v>910</v>
      </c>
      <c r="M52" s="408"/>
      <c r="Q52" s="411">
        <v>6790</v>
      </c>
      <c r="V52" s="410">
        <v>3</v>
      </c>
    </row>
    <row r="53" spans="1:22" x14ac:dyDescent="0.3">
      <c r="A53" s="414">
        <v>2350</v>
      </c>
      <c r="B53" s="406">
        <v>-32</v>
      </c>
      <c r="C53" s="406">
        <v>-160</v>
      </c>
      <c r="D53" s="407">
        <f t="shared" si="0"/>
        <v>-96</v>
      </c>
      <c r="E53" s="410"/>
      <c r="G53" s="443">
        <v>0</v>
      </c>
      <c r="H53" s="443">
        <v>0</v>
      </c>
      <c r="I53" s="443">
        <v>4</v>
      </c>
      <c r="J53" s="443" t="s">
        <v>1824</v>
      </c>
      <c r="K53" s="443" t="s">
        <v>667</v>
      </c>
      <c r="L53" s="443" t="s">
        <v>910</v>
      </c>
      <c r="M53" s="408" t="s">
        <v>44</v>
      </c>
      <c r="N53" s="408"/>
      <c r="O53" s="409"/>
      <c r="Q53" s="411">
        <v>6791</v>
      </c>
      <c r="V53" s="410">
        <v>4</v>
      </c>
    </row>
    <row r="54" spans="1:22" x14ac:dyDescent="0.3">
      <c r="A54" s="414">
        <v>2400</v>
      </c>
      <c r="B54" s="406">
        <v>-33</v>
      </c>
      <c r="C54" s="406">
        <v>-165</v>
      </c>
      <c r="D54" s="407">
        <f t="shared" si="0"/>
        <v>-99</v>
      </c>
      <c r="E54" s="410"/>
      <c r="G54" s="443">
        <v>0</v>
      </c>
      <c r="H54" s="443">
        <v>0</v>
      </c>
      <c r="I54" s="443">
        <v>0</v>
      </c>
      <c r="J54" s="443">
        <v>0</v>
      </c>
      <c r="K54" s="443">
        <v>50</v>
      </c>
      <c r="L54" s="443">
        <v>1000</v>
      </c>
      <c r="M54" s="408"/>
      <c r="N54" s="408"/>
      <c r="O54" s="409"/>
      <c r="P54" s="408"/>
      <c r="Q54" s="411">
        <v>6792</v>
      </c>
      <c r="R54" s="408"/>
      <c r="V54" s="410">
        <v>5</v>
      </c>
    </row>
    <row r="55" spans="1:22" x14ac:dyDescent="0.3">
      <c r="A55" s="405">
        <v>2450</v>
      </c>
      <c r="B55" s="406">
        <v>-34</v>
      </c>
      <c r="C55" s="406">
        <v>-170</v>
      </c>
      <c r="D55" s="407">
        <f t="shared" si="0"/>
        <v>-102</v>
      </c>
      <c r="G55" s="443">
        <v>1</v>
      </c>
      <c r="H55" s="443">
        <v>0</v>
      </c>
      <c r="I55" s="443">
        <v>0</v>
      </c>
      <c r="J55" s="443">
        <v>0</v>
      </c>
      <c r="K55" s="443" t="s">
        <v>1830</v>
      </c>
      <c r="L55" s="443" t="s">
        <v>982</v>
      </c>
      <c r="M55" s="408"/>
      <c r="N55" s="408"/>
      <c r="O55" s="409"/>
      <c r="P55" s="408"/>
      <c r="Q55" s="408"/>
      <c r="R55" s="408"/>
      <c r="V55" s="410">
        <v>6</v>
      </c>
    </row>
    <row r="56" spans="1:22" x14ac:dyDescent="0.3">
      <c r="A56" s="405">
        <v>2500</v>
      </c>
      <c r="B56" s="406">
        <v>-35</v>
      </c>
      <c r="C56" s="406">
        <v>-175</v>
      </c>
      <c r="D56" s="407">
        <f t="shared" si="0"/>
        <v>-105</v>
      </c>
      <c r="G56" s="443" t="s">
        <v>1823</v>
      </c>
      <c r="H56" s="443">
        <v>0</v>
      </c>
      <c r="I56" s="443">
        <v>0</v>
      </c>
      <c r="J56" s="443">
        <v>0</v>
      </c>
      <c r="K56" s="443" t="s">
        <v>1830</v>
      </c>
      <c r="L56" s="443" t="s">
        <v>982</v>
      </c>
      <c r="M56" s="408" t="s">
        <v>45</v>
      </c>
      <c r="N56" s="408"/>
      <c r="O56" s="409"/>
      <c r="P56" s="408"/>
      <c r="Q56" s="408"/>
      <c r="R56" s="408"/>
      <c r="V56" s="410">
        <v>7</v>
      </c>
    </row>
    <row r="57" spans="1:22" x14ac:dyDescent="0.3">
      <c r="A57" s="414">
        <v>2550</v>
      </c>
      <c r="B57" s="406">
        <v>-36</v>
      </c>
      <c r="C57" s="406">
        <v>-180</v>
      </c>
      <c r="D57" s="407">
        <f t="shared" si="0"/>
        <v>-108</v>
      </c>
      <c r="G57" s="443" t="s">
        <v>1823</v>
      </c>
      <c r="H57" s="443" t="s">
        <v>1823</v>
      </c>
      <c r="I57" s="443">
        <v>0</v>
      </c>
      <c r="J57" s="443">
        <v>0</v>
      </c>
      <c r="K57" s="443" t="s">
        <v>1830</v>
      </c>
      <c r="L57" s="443" t="s">
        <v>982</v>
      </c>
      <c r="M57" s="408"/>
      <c r="N57" s="408"/>
      <c r="O57" s="409"/>
      <c r="P57" s="408"/>
      <c r="Q57" s="408"/>
      <c r="R57" s="408"/>
      <c r="V57" s="410">
        <v>8</v>
      </c>
    </row>
    <row r="58" spans="1:22" x14ac:dyDescent="0.3">
      <c r="A58" s="414">
        <v>2600</v>
      </c>
      <c r="B58" s="406">
        <v>-37</v>
      </c>
      <c r="C58" s="406">
        <v>-185</v>
      </c>
      <c r="D58" s="407">
        <f t="shared" si="0"/>
        <v>-111</v>
      </c>
      <c r="G58" s="443" t="s">
        <v>1823</v>
      </c>
      <c r="H58" s="443" t="s">
        <v>1824</v>
      </c>
      <c r="I58" s="443">
        <v>0</v>
      </c>
      <c r="J58" s="443">
        <v>0</v>
      </c>
      <c r="K58" s="443" t="s">
        <v>1830</v>
      </c>
      <c r="L58" s="443" t="s">
        <v>982</v>
      </c>
      <c r="M58" s="408"/>
      <c r="N58" s="408"/>
      <c r="O58" s="409"/>
      <c r="P58" s="408"/>
      <c r="Q58" s="408"/>
      <c r="R58" s="408"/>
      <c r="V58" s="410">
        <v>9</v>
      </c>
    </row>
    <row r="59" spans="1:22" x14ac:dyDescent="0.3">
      <c r="A59" s="405">
        <v>2650</v>
      </c>
      <c r="B59" s="406">
        <v>-38</v>
      </c>
      <c r="C59" s="406">
        <v>-190</v>
      </c>
      <c r="D59" s="407">
        <f t="shared" si="0"/>
        <v>-114</v>
      </c>
      <c r="G59" s="443" t="s">
        <v>1823</v>
      </c>
      <c r="H59" s="443" t="s">
        <v>1825</v>
      </c>
      <c r="I59" s="443" t="s">
        <v>68</v>
      </c>
      <c r="J59" s="443">
        <v>0</v>
      </c>
      <c r="K59" s="443">
        <v>0</v>
      </c>
      <c r="L59" s="443">
        <v>0</v>
      </c>
      <c r="M59" s="408"/>
      <c r="N59" s="408"/>
      <c r="O59" s="409"/>
      <c r="P59" s="408"/>
      <c r="Q59" s="408"/>
      <c r="R59" s="408"/>
      <c r="V59" s="410">
        <v>10</v>
      </c>
    </row>
    <row r="60" spans="1:22" x14ac:dyDescent="0.3">
      <c r="A60" s="405">
        <v>2700</v>
      </c>
      <c r="B60" s="406">
        <v>-39</v>
      </c>
      <c r="C60" s="406">
        <v>-195</v>
      </c>
      <c r="D60" s="407">
        <f t="shared" si="0"/>
        <v>-117</v>
      </c>
      <c r="G60" s="443">
        <v>0</v>
      </c>
      <c r="H60" s="443">
        <v>0</v>
      </c>
      <c r="I60" s="443" t="s">
        <v>68</v>
      </c>
      <c r="J60" s="443">
        <v>0</v>
      </c>
      <c r="K60" s="443">
        <v>1</v>
      </c>
      <c r="L60" s="443">
        <v>0</v>
      </c>
      <c r="M60" s="408" t="s">
        <v>46</v>
      </c>
      <c r="N60" s="408"/>
      <c r="O60" s="409"/>
      <c r="P60" s="408"/>
      <c r="Q60" s="408"/>
      <c r="R60" s="408"/>
    </row>
    <row r="61" spans="1:22" x14ac:dyDescent="0.3">
      <c r="A61" s="414">
        <v>2750</v>
      </c>
      <c r="B61" s="406">
        <v>-40</v>
      </c>
      <c r="C61" s="406">
        <v>-200</v>
      </c>
      <c r="D61" s="407">
        <f t="shared" si="0"/>
        <v>-120</v>
      </c>
      <c r="G61" s="443">
        <v>0</v>
      </c>
      <c r="H61" s="443">
        <v>0</v>
      </c>
      <c r="I61" s="443">
        <v>0</v>
      </c>
      <c r="J61" s="443">
        <v>0</v>
      </c>
      <c r="K61" s="443">
        <v>5</v>
      </c>
      <c r="L61" s="443">
        <v>2000</v>
      </c>
      <c r="M61" s="408" t="s">
        <v>59</v>
      </c>
      <c r="N61" s="408"/>
      <c r="O61" s="409"/>
      <c r="P61" s="408"/>
      <c r="Q61" s="408"/>
      <c r="R61" s="408"/>
    </row>
    <row r="62" spans="1:22" x14ac:dyDescent="0.3">
      <c r="A62" s="414">
        <v>2800</v>
      </c>
      <c r="B62" s="406">
        <v>-40</v>
      </c>
      <c r="C62" s="406">
        <v>-200</v>
      </c>
      <c r="D62" s="407">
        <f t="shared" si="0"/>
        <v>-120</v>
      </c>
      <c r="G62" s="443">
        <v>2</v>
      </c>
      <c r="H62" s="443" t="s">
        <v>668</v>
      </c>
      <c r="I62" s="443">
        <v>0</v>
      </c>
      <c r="J62" s="443">
        <v>0</v>
      </c>
      <c r="K62" s="443">
        <v>5</v>
      </c>
      <c r="L62" s="443">
        <v>2000</v>
      </c>
      <c r="M62" s="408" t="s">
        <v>49</v>
      </c>
      <c r="O62" s="409"/>
      <c r="P62" s="408"/>
      <c r="Q62" s="408"/>
      <c r="R62" s="408"/>
    </row>
    <row r="63" spans="1:22" x14ac:dyDescent="0.3">
      <c r="A63" s="405">
        <v>2850</v>
      </c>
      <c r="B63" s="406">
        <v>-40</v>
      </c>
      <c r="C63" s="406">
        <v>-200</v>
      </c>
      <c r="D63" s="407">
        <f t="shared" si="0"/>
        <v>-120</v>
      </c>
      <c r="G63" s="443">
        <v>3</v>
      </c>
      <c r="H63" s="443" t="s">
        <v>668</v>
      </c>
      <c r="I63" s="443">
        <v>0</v>
      </c>
      <c r="J63" s="443">
        <v>0</v>
      </c>
      <c r="K63" s="443">
        <v>5</v>
      </c>
      <c r="L63" s="443">
        <v>2000</v>
      </c>
      <c r="M63" s="408"/>
      <c r="O63" s="409"/>
      <c r="P63" s="408"/>
      <c r="Q63" s="408"/>
      <c r="R63" s="408"/>
    </row>
    <row r="64" spans="1:22" x14ac:dyDescent="0.3">
      <c r="A64" s="405">
        <v>2900</v>
      </c>
      <c r="B64" s="406">
        <v>-40</v>
      </c>
      <c r="C64" s="406">
        <v>-200</v>
      </c>
      <c r="D64" s="407">
        <f t="shared" si="0"/>
        <v>-120</v>
      </c>
      <c r="G64" s="443">
        <v>4</v>
      </c>
      <c r="H64" s="443" t="s">
        <v>668</v>
      </c>
      <c r="I64" s="443">
        <v>3</v>
      </c>
      <c r="J64" s="443">
        <v>1</v>
      </c>
      <c r="K64" s="443">
        <v>1</v>
      </c>
      <c r="L64" s="443">
        <v>100</v>
      </c>
      <c r="M64" s="408" t="s">
        <v>47</v>
      </c>
      <c r="N64" s="408"/>
      <c r="O64" s="409"/>
      <c r="P64" s="408"/>
      <c r="Q64" s="408"/>
      <c r="R64" s="408"/>
    </row>
    <row r="65" spans="1:18" x14ac:dyDescent="0.3">
      <c r="A65" s="414">
        <v>2950</v>
      </c>
      <c r="B65" s="406">
        <v>-40</v>
      </c>
      <c r="C65" s="406">
        <v>-200</v>
      </c>
      <c r="D65" s="407">
        <f t="shared" si="0"/>
        <v>-120</v>
      </c>
      <c r="G65" s="443">
        <v>3</v>
      </c>
      <c r="H65" s="443">
        <v>0</v>
      </c>
      <c r="I65" s="443">
        <v>3</v>
      </c>
      <c r="J65" s="443">
        <v>2</v>
      </c>
      <c r="K65" s="443">
        <v>1</v>
      </c>
      <c r="L65" s="443">
        <v>100</v>
      </c>
      <c r="M65" s="408" t="s">
        <v>48</v>
      </c>
      <c r="N65" s="408"/>
      <c r="O65" s="409"/>
      <c r="P65" s="408"/>
      <c r="R65" s="408"/>
    </row>
    <row r="66" spans="1:18" x14ac:dyDescent="0.3">
      <c r="A66" s="414">
        <v>3000</v>
      </c>
      <c r="B66" s="406">
        <v>-40</v>
      </c>
      <c r="C66" s="406">
        <v>-200</v>
      </c>
      <c r="D66" s="407">
        <f t="shared" si="0"/>
        <v>-120</v>
      </c>
      <c r="G66" s="443">
        <v>4</v>
      </c>
      <c r="H66" s="443">
        <v>0</v>
      </c>
      <c r="I66" s="443">
        <v>3</v>
      </c>
      <c r="J66" s="443">
        <v>3</v>
      </c>
      <c r="K66" s="443">
        <v>1</v>
      </c>
      <c r="L66" s="443">
        <v>100</v>
      </c>
      <c r="M66" s="408" t="s">
        <v>50</v>
      </c>
      <c r="N66" s="408"/>
      <c r="O66" s="409"/>
      <c r="P66" s="408"/>
      <c r="R66" s="408"/>
    </row>
    <row r="67" spans="1:18" x14ac:dyDescent="0.3">
      <c r="A67" s="405">
        <v>5000</v>
      </c>
      <c r="B67" s="406"/>
      <c r="C67" s="406"/>
      <c r="D67" s="407">
        <v>-200</v>
      </c>
      <c r="E67" s="410"/>
      <c r="G67" s="443">
        <v>5</v>
      </c>
      <c r="H67" s="443">
        <v>0</v>
      </c>
      <c r="J67" s="408"/>
      <c r="K67" s="408"/>
      <c r="M67" s="408" t="s">
        <v>51</v>
      </c>
      <c r="N67" s="408"/>
      <c r="O67" s="409"/>
      <c r="P67" s="408"/>
      <c r="R67" s="408"/>
    </row>
    <row r="68" spans="1:18" x14ac:dyDescent="0.3">
      <c r="N68" s="408"/>
      <c r="P68" s="408"/>
    </row>
    <row r="69" spans="1:18" x14ac:dyDescent="0.3">
      <c r="G69" s="417" t="s">
        <v>39</v>
      </c>
      <c r="H69" s="444"/>
      <c r="I69" s="444"/>
      <c r="J69" s="408"/>
    </row>
    <row r="70" spans="1:18" x14ac:dyDescent="0.3">
      <c r="G70" s="417" t="s">
        <v>52</v>
      </c>
      <c r="H70" s="445" t="s">
        <v>53</v>
      </c>
      <c r="I70" s="445"/>
      <c r="J70" s="417" t="s">
        <v>64</v>
      </c>
    </row>
    <row r="71" spans="1:18" x14ac:dyDescent="0.3">
      <c r="G71" s="408" t="s">
        <v>40</v>
      </c>
      <c r="H71" s="444" t="s">
        <v>1436</v>
      </c>
      <c r="I71" s="444"/>
      <c r="J71" s="443" t="s">
        <v>68</v>
      </c>
    </row>
    <row r="72" spans="1:18" x14ac:dyDescent="0.3">
      <c r="E72" s="417"/>
      <c r="H72" s="444" t="s">
        <v>1998</v>
      </c>
      <c r="I72" s="444"/>
      <c r="J72" s="443" t="s">
        <v>2000</v>
      </c>
    </row>
    <row r="73" spans="1:18" x14ac:dyDescent="0.3">
      <c r="E73" s="443"/>
      <c r="H73" s="444" t="s">
        <v>1999</v>
      </c>
      <c r="I73" s="444"/>
      <c r="J73" s="443" t="s">
        <v>2003</v>
      </c>
    </row>
    <row r="74" spans="1:18" x14ac:dyDescent="0.3">
      <c r="E74" s="443"/>
      <c r="G74" s="408" t="s">
        <v>54</v>
      </c>
      <c r="H74" s="444" t="s">
        <v>63</v>
      </c>
      <c r="I74" s="444"/>
      <c r="J74" s="443" t="s">
        <v>68</v>
      </c>
    </row>
    <row r="75" spans="1:18" x14ac:dyDescent="0.3">
      <c r="E75" s="443"/>
      <c r="H75" s="444" t="s">
        <v>62</v>
      </c>
      <c r="I75" s="444"/>
      <c r="J75" s="443" t="s">
        <v>2000</v>
      </c>
    </row>
    <row r="76" spans="1:18" x14ac:dyDescent="0.3">
      <c r="E76" s="443"/>
      <c r="H76" s="444" t="s">
        <v>61</v>
      </c>
      <c r="I76" s="444"/>
      <c r="J76" s="443" t="s">
        <v>2001</v>
      </c>
    </row>
    <row r="77" spans="1:18" x14ac:dyDescent="0.3">
      <c r="E77" s="443"/>
      <c r="H77" s="444" t="s">
        <v>60</v>
      </c>
      <c r="I77" s="444"/>
      <c r="J77" s="443" t="s">
        <v>2002</v>
      </c>
    </row>
    <row r="78" spans="1:18" x14ac:dyDescent="0.3">
      <c r="G78" s="408" t="s">
        <v>1036</v>
      </c>
      <c r="H78" s="444" t="s">
        <v>41</v>
      </c>
      <c r="I78" s="444"/>
      <c r="J78" s="443" t="s">
        <v>68</v>
      </c>
    </row>
    <row r="79" spans="1:18" x14ac:dyDescent="0.3">
      <c r="H79" s="444" t="s">
        <v>58</v>
      </c>
      <c r="I79" s="444"/>
      <c r="J79" s="443" t="s">
        <v>2000</v>
      </c>
    </row>
    <row r="80" spans="1:18" x14ac:dyDescent="0.3">
      <c r="G80" s="408" t="s">
        <v>57</v>
      </c>
      <c r="H80" s="444" t="s">
        <v>42</v>
      </c>
      <c r="I80" s="444"/>
      <c r="J80" s="443" t="s">
        <v>68</v>
      </c>
    </row>
    <row r="81" spans="7:10" x14ac:dyDescent="0.3">
      <c r="H81" s="444" t="s">
        <v>666</v>
      </c>
      <c r="I81" s="444"/>
      <c r="J81" s="443" t="s">
        <v>2000</v>
      </c>
    </row>
    <row r="82" spans="7:10" x14ac:dyDescent="0.3">
      <c r="G82" s="410"/>
      <c r="H82" s="444" t="s">
        <v>55</v>
      </c>
      <c r="I82" s="444"/>
      <c r="J82" s="443" t="s">
        <v>2001</v>
      </c>
    </row>
    <row r="83" spans="7:10" x14ac:dyDescent="0.3">
      <c r="G83" s="408" t="s">
        <v>56</v>
      </c>
      <c r="H83" s="444" t="s">
        <v>669</v>
      </c>
      <c r="I83" s="444"/>
      <c r="J83" s="443" t="s">
        <v>68</v>
      </c>
    </row>
    <row r="84" spans="7:10" x14ac:dyDescent="0.3">
      <c r="G84" s="410"/>
      <c r="H84" s="444" t="s">
        <v>43</v>
      </c>
      <c r="I84" s="444"/>
      <c r="J84" s="443" t="s">
        <v>2000</v>
      </c>
    </row>
    <row r="85" spans="7:10" x14ac:dyDescent="0.3">
      <c r="G85" s="410"/>
      <c r="H85" s="444" t="s">
        <v>2040</v>
      </c>
      <c r="I85" s="444"/>
      <c r="J85" s="443">
        <v>7</v>
      </c>
    </row>
  </sheetData>
  <phoneticPr fontId="2" type="noConversion"/>
  <conditionalFormatting sqref="A2:E7 A8 E8 A9:E89">
    <cfRule type="expression" dxfId="12" priority="2" stopIfTrue="1">
      <formula>MOD(ROW(),3)=1</formula>
    </cfRule>
  </conditionalFormatting>
  <conditionalFormatting sqref="B8:D8">
    <cfRule type="expression" dxfId="11" priority="1" stopIfTrue="1">
      <formula>MOD(ROW(),3)=1</formula>
    </cfRule>
  </conditionalFormatting>
  <dataValidations count="1">
    <dataValidation type="list" allowBlank="1" showInputMessage="1" showErrorMessage="1" sqref="E1">
      <formula1>Number_List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workbookViewId="0">
      <pane xSplit="1" ySplit="1" topLeftCell="L23" activePane="bottomRight" state="frozen"/>
      <selection pane="topRight" activeCell="B1" sqref="B1"/>
      <selection pane="bottomLeft" activeCell="A2" sqref="A2"/>
      <selection pane="bottomRight" activeCell="R48" sqref="R48"/>
    </sheetView>
  </sheetViews>
  <sheetFormatPr defaultColWidth="14.6328125" defaultRowHeight="14.5" x14ac:dyDescent="0.35"/>
  <cols>
    <col min="1" max="1" width="11.6328125" style="227" customWidth="1"/>
    <col min="2" max="2" width="7.54296875" style="227" customWidth="1"/>
    <col min="3" max="3" width="8.36328125" style="227" customWidth="1"/>
    <col min="4" max="4" width="8" style="227" customWidth="1"/>
    <col min="5" max="5" width="10" style="227" customWidth="1"/>
    <col min="6" max="6" width="9.54296875" style="227" customWidth="1"/>
    <col min="7" max="7" width="7.7265625" style="227" customWidth="1"/>
    <col min="8" max="8" width="10.26953125" style="227" customWidth="1"/>
    <col min="9" max="9" width="9.54296875" style="227" customWidth="1"/>
    <col min="10" max="10" width="11" style="227" customWidth="1"/>
    <col min="11" max="11" width="8.453125" style="227" customWidth="1"/>
    <col min="12" max="13" width="8.1796875" style="227" customWidth="1"/>
    <col min="14" max="14" width="9.08984375" style="227" customWidth="1"/>
    <col min="15" max="15" width="7.90625" style="227" customWidth="1"/>
    <col min="16" max="16" width="12.54296875" style="227" customWidth="1"/>
    <col min="17" max="17" width="8.08984375" style="227" customWidth="1"/>
    <col min="18" max="18" width="7.6328125" style="227" customWidth="1"/>
    <col min="19" max="16384" width="14.6328125" style="227"/>
  </cols>
  <sheetData>
    <row r="1" spans="1:16" ht="30" customHeight="1" x14ac:dyDescent="0.35">
      <c r="D1" s="522" t="s">
        <v>3440</v>
      </c>
      <c r="E1" s="523"/>
      <c r="F1" s="524"/>
      <c r="G1" s="522" t="s">
        <v>3439</v>
      </c>
      <c r="H1" s="523"/>
      <c r="I1" s="524"/>
      <c r="L1" s="460" t="s">
        <v>3477</v>
      </c>
      <c r="M1" s="461" t="s">
        <v>3478</v>
      </c>
      <c r="N1" s="460" t="s">
        <v>3479</v>
      </c>
      <c r="O1" s="460" t="s">
        <v>3480</v>
      </c>
    </row>
    <row r="2" spans="1:16" s="387" customFormat="1" ht="28" customHeight="1" x14ac:dyDescent="0.35">
      <c r="A2" s="387" t="s">
        <v>2315</v>
      </c>
      <c r="B2" s="387" t="s">
        <v>3434</v>
      </c>
      <c r="C2" s="387" t="s">
        <v>3433</v>
      </c>
      <c r="D2" s="456" t="s">
        <v>3432</v>
      </c>
      <c r="E2" s="457" t="s">
        <v>3431</v>
      </c>
      <c r="F2" s="458" t="s">
        <v>3430</v>
      </c>
      <c r="G2" s="456" t="s">
        <v>3432</v>
      </c>
      <c r="H2" s="457" t="s">
        <v>3431</v>
      </c>
      <c r="I2" s="458" t="s">
        <v>3430</v>
      </c>
      <c r="J2" s="387" t="s">
        <v>3429</v>
      </c>
      <c r="K2" s="387" t="s">
        <v>3428</v>
      </c>
      <c r="L2" s="387">
        <f>SUM(L3:L54)</f>
        <v>2953</v>
      </c>
      <c r="M2" s="462">
        <f>SUM(M3:M54)</f>
        <v>1892</v>
      </c>
      <c r="N2" s="462">
        <f>SUM(N3:N54)</f>
        <v>806</v>
      </c>
      <c r="O2" s="462">
        <f>SUM(O3:O54)*5</f>
        <v>891.99999999999989</v>
      </c>
      <c r="P2" s="462"/>
    </row>
    <row r="3" spans="1:16" x14ac:dyDescent="0.35">
      <c r="A3" s="227" t="s">
        <v>3423</v>
      </c>
      <c r="B3" s="227" t="s">
        <v>3415</v>
      </c>
      <c r="C3" s="227" t="s">
        <v>3423</v>
      </c>
      <c r="D3" s="391">
        <v>5</v>
      </c>
      <c r="E3" s="392">
        <v>3000</v>
      </c>
      <c r="F3" s="393">
        <v>2000</v>
      </c>
      <c r="G3" s="391">
        <v>2</v>
      </c>
      <c r="H3" s="392">
        <v>400</v>
      </c>
      <c r="I3" s="393">
        <v>1000</v>
      </c>
      <c r="J3" s="227" t="s">
        <v>3413</v>
      </c>
      <c r="K3" s="227">
        <v>0</v>
      </c>
    </row>
    <row r="4" spans="1:16" x14ac:dyDescent="0.35">
      <c r="A4" s="227" t="s">
        <v>3414</v>
      </c>
      <c r="B4" s="227" t="s">
        <v>3415</v>
      </c>
      <c r="C4" s="227" t="s">
        <v>3414</v>
      </c>
      <c r="D4" s="391">
        <v>10</v>
      </c>
      <c r="E4" s="392">
        <v>5000</v>
      </c>
      <c r="F4" s="393">
        <v>4000</v>
      </c>
      <c r="G4" s="391">
        <v>3</v>
      </c>
      <c r="H4" s="392">
        <v>667</v>
      </c>
      <c r="I4" s="393">
        <v>2000</v>
      </c>
      <c r="J4" s="227" t="s">
        <v>3413</v>
      </c>
      <c r="K4" s="227">
        <v>0</v>
      </c>
    </row>
    <row r="5" spans="1:16" x14ac:dyDescent="0.35">
      <c r="A5" s="227" t="s">
        <v>3422</v>
      </c>
      <c r="B5" s="227" t="s">
        <v>3415</v>
      </c>
      <c r="C5" s="227" t="s">
        <v>3422</v>
      </c>
      <c r="D5" s="391">
        <v>15</v>
      </c>
      <c r="E5" s="392">
        <v>8000</v>
      </c>
      <c r="F5" s="393">
        <v>8000</v>
      </c>
      <c r="G5" s="391">
        <v>5</v>
      </c>
      <c r="H5" s="392">
        <v>1067</v>
      </c>
      <c r="I5" s="393">
        <v>4000</v>
      </c>
      <c r="J5" s="227" t="s">
        <v>3413</v>
      </c>
      <c r="K5" s="227">
        <v>0</v>
      </c>
    </row>
    <row r="6" spans="1:16" x14ac:dyDescent="0.35">
      <c r="A6" s="227" t="s">
        <v>3421</v>
      </c>
      <c r="B6" s="227" t="s">
        <v>3415</v>
      </c>
      <c r="C6" s="227" t="s">
        <v>3421</v>
      </c>
      <c r="D6" s="391">
        <v>20</v>
      </c>
      <c r="E6" s="392">
        <v>12000</v>
      </c>
      <c r="F6" s="393">
        <v>16000</v>
      </c>
      <c r="G6" s="391">
        <v>7</v>
      </c>
      <c r="H6" s="392">
        <v>1600</v>
      </c>
      <c r="I6" s="393">
        <v>8000</v>
      </c>
      <c r="J6" s="227" t="s">
        <v>3413</v>
      </c>
      <c r="K6" s="227">
        <v>0</v>
      </c>
    </row>
    <row r="7" spans="1:16" x14ac:dyDescent="0.35">
      <c r="A7" s="227" t="s">
        <v>3417</v>
      </c>
      <c r="B7" s="227" t="s">
        <v>3415</v>
      </c>
      <c r="C7" s="227" t="s">
        <v>3417</v>
      </c>
      <c r="D7" s="391">
        <v>25</v>
      </c>
      <c r="E7" s="392">
        <v>16000</v>
      </c>
      <c r="F7" s="393">
        <v>32000</v>
      </c>
      <c r="G7" s="391">
        <v>8</v>
      </c>
      <c r="H7" s="392">
        <v>2133</v>
      </c>
      <c r="I7" s="393">
        <v>16000</v>
      </c>
      <c r="J7" s="227" t="s">
        <v>3413</v>
      </c>
      <c r="K7" s="227">
        <v>0</v>
      </c>
    </row>
    <row r="8" spans="1:16" x14ac:dyDescent="0.35">
      <c r="A8" s="227" t="s">
        <v>3427</v>
      </c>
      <c r="B8" s="227" t="s">
        <v>3415</v>
      </c>
      <c r="C8" s="227" t="s">
        <v>3417</v>
      </c>
      <c r="D8" s="391">
        <v>30</v>
      </c>
      <c r="E8" s="392">
        <v>20000</v>
      </c>
      <c r="F8" s="393">
        <v>40000</v>
      </c>
      <c r="G8" s="391">
        <v>10</v>
      </c>
      <c r="H8" s="392">
        <v>2667</v>
      </c>
      <c r="I8" s="393">
        <v>20000</v>
      </c>
      <c r="J8" s="227" t="s">
        <v>3413</v>
      </c>
      <c r="K8" s="227">
        <v>0</v>
      </c>
    </row>
    <row r="9" spans="1:16" x14ac:dyDescent="0.35">
      <c r="A9" s="227" t="s">
        <v>3426</v>
      </c>
      <c r="B9" s="227" t="s">
        <v>3415</v>
      </c>
      <c r="C9" s="227" t="s">
        <v>3417</v>
      </c>
      <c r="D9" s="391">
        <v>100</v>
      </c>
      <c r="E9" s="392">
        <v>64000</v>
      </c>
      <c r="F9" s="393">
        <v>200000</v>
      </c>
      <c r="G9" s="391">
        <v>50</v>
      </c>
      <c r="H9" s="392">
        <v>16000</v>
      </c>
      <c r="I9" s="393">
        <v>100000</v>
      </c>
      <c r="J9" s="227" t="s">
        <v>3424</v>
      </c>
      <c r="K9" s="227">
        <v>1</v>
      </c>
      <c r="L9" s="227">
        <v>15</v>
      </c>
      <c r="M9" s="227">
        <v>15</v>
      </c>
    </row>
    <row r="10" spans="1:16" x14ac:dyDescent="0.35">
      <c r="A10" s="227" t="s">
        <v>3425</v>
      </c>
      <c r="B10" s="227" t="s">
        <v>3415</v>
      </c>
      <c r="C10" s="227" t="s">
        <v>3417</v>
      </c>
      <c r="D10" s="391">
        <v>200</v>
      </c>
      <c r="E10" s="392">
        <v>128000</v>
      </c>
      <c r="F10" s="393">
        <v>400000</v>
      </c>
      <c r="G10" s="391">
        <v>100</v>
      </c>
      <c r="H10" s="392">
        <v>32000</v>
      </c>
      <c r="I10" s="393">
        <v>200000</v>
      </c>
      <c r="J10" s="227" t="s">
        <v>3424</v>
      </c>
      <c r="K10" s="227">
        <v>2</v>
      </c>
      <c r="L10" s="227">
        <v>15</v>
      </c>
      <c r="M10" s="227">
        <v>15</v>
      </c>
    </row>
    <row r="11" spans="1:16" x14ac:dyDescent="0.35">
      <c r="A11" s="227" t="s">
        <v>3423</v>
      </c>
      <c r="B11" s="227" t="s">
        <v>3420</v>
      </c>
      <c r="C11" s="227" t="s">
        <v>3423</v>
      </c>
      <c r="D11" s="391">
        <v>4</v>
      </c>
      <c r="E11" s="392">
        <v>100</v>
      </c>
      <c r="F11" s="393">
        <v>500</v>
      </c>
      <c r="G11" s="391">
        <v>1</v>
      </c>
      <c r="H11" s="392">
        <v>50</v>
      </c>
      <c r="I11" s="393">
        <v>100</v>
      </c>
      <c r="J11" s="227" t="s">
        <v>3413</v>
      </c>
      <c r="K11" s="227">
        <v>0</v>
      </c>
    </row>
    <row r="12" spans="1:16" x14ac:dyDescent="0.35">
      <c r="A12" s="227" t="s">
        <v>3414</v>
      </c>
      <c r="B12" s="227" t="s">
        <v>3420</v>
      </c>
      <c r="C12" s="227" t="s">
        <v>3414</v>
      </c>
      <c r="D12" s="391">
        <v>5</v>
      </c>
      <c r="E12" s="392">
        <v>200</v>
      </c>
      <c r="F12" s="393">
        <v>1000</v>
      </c>
      <c r="G12" s="391">
        <v>1</v>
      </c>
      <c r="H12" s="392">
        <v>100</v>
      </c>
      <c r="I12" s="393">
        <v>200</v>
      </c>
      <c r="J12" s="227" t="s">
        <v>3413</v>
      </c>
      <c r="K12" s="227">
        <v>0</v>
      </c>
    </row>
    <row r="13" spans="1:16" x14ac:dyDescent="0.35">
      <c r="A13" s="227" t="s">
        <v>3422</v>
      </c>
      <c r="B13" s="227" t="s">
        <v>3420</v>
      </c>
      <c r="C13" s="227" t="s">
        <v>3422</v>
      </c>
      <c r="D13" s="391">
        <v>6</v>
      </c>
      <c r="E13" s="392">
        <v>300</v>
      </c>
      <c r="F13" s="393">
        <v>1500</v>
      </c>
      <c r="G13" s="391">
        <v>1</v>
      </c>
      <c r="H13" s="392">
        <v>150</v>
      </c>
      <c r="I13" s="393">
        <v>300</v>
      </c>
      <c r="J13" s="227" t="s">
        <v>3413</v>
      </c>
      <c r="K13" s="227">
        <v>0</v>
      </c>
    </row>
    <row r="14" spans="1:16" x14ac:dyDescent="0.35">
      <c r="A14" s="227" t="s">
        <v>3421</v>
      </c>
      <c r="B14" s="227" t="s">
        <v>3420</v>
      </c>
      <c r="C14" s="227" t="s">
        <v>3421</v>
      </c>
      <c r="D14" s="391">
        <v>7</v>
      </c>
      <c r="E14" s="392">
        <v>400</v>
      </c>
      <c r="F14" s="393">
        <v>2000</v>
      </c>
      <c r="G14" s="391">
        <v>2</v>
      </c>
      <c r="H14" s="392">
        <v>200</v>
      </c>
      <c r="I14" s="393">
        <v>400</v>
      </c>
      <c r="J14" s="227" t="s">
        <v>3413</v>
      </c>
      <c r="K14" s="227">
        <v>0</v>
      </c>
    </row>
    <row r="15" spans="1:16" x14ac:dyDescent="0.35">
      <c r="A15" s="227" t="s">
        <v>3417</v>
      </c>
      <c r="B15" s="227" t="s">
        <v>3420</v>
      </c>
      <c r="C15" s="227" t="s">
        <v>3417</v>
      </c>
      <c r="D15" s="391">
        <v>8</v>
      </c>
      <c r="E15" s="392">
        <v>500</v>
      </c>
      <c r="F15" s="393">
        <v>2500</v>
      </c>
      <c r="G15" s="391">
        <v>2</v>
      </c>
      <c r="H15" s="392">
        <v>250</v>
      </c>
      <c r="I15" s="393">
        <v>500</v>
      </c>
      <c r="J15" s="227" t="s">
        <v>3413</v>
      </c>
      <c r="K15" s="227">
        <v>0</v>
      </c>
    </row>
    <row r="16" spans="1:16" x14ac:dyDescent="0.35">
      <c r="A16" s="227" t="s">
        <v>3419</v>
      </c>
      <c r="B16" s="227" t="s">
        <v>3415</v>
      </c>
      <c r="C16" s="227" t="s">
        <v>3414</v>
      </c>
      <c r="D16" s="391">
        <v>5</v>
      </c>
      <c r="E16" s="392">
        <v>4000</v>
      </c>
      <c r="F16" s="393">
        <v>8000</v>
      </c>
      <c r="G16" s="391">
        <v>1</v>
      </c>
      <c r="H16" s="392">
        <v>800</v>
      </c>
      <c r="I16" s="393">
        <v>4000</v>
      </c>
      <c r="J16" s="227" t="s">
        <v>3413</v>
      </c>
      <c r="K16" s="227">
        <v>0</v>
      </c>
    </row>
    <row r="17" spans="1:18" x14ac:dyDescent="0.35">
      <c r="A17" s="227" t="s">
        <v>3418</v>
      </c>
      <c r="B17" s="227" t="s">
        <v>3415</v>
      </c>
      <c r="C17" s="227" t="s">
        <v>3417</v>
      </c>
      <c r="D17" s="391">
        <v>1</v>
      </c>
      <c r="E17" s="392">
        <v>10</v>
      </c>
      <c r="F17" s="393">
        <v>5000</v>
      </c>
      <c r="G17" s="391">
        <v>3</v>
      </c>
      <c r="H17" s="392">
        <v>100</v>
      </c>
      <c r="I17" s="393">
        <v>10000</v>
      </c>
      <c r="J17" s="227" t="s">
        <v>3413</v>
      </c>
      <c r="K17" s="227">
        <v>0</v>
      </c>
    </row>
    <row r="18" spans="1:18" x14ac:dyDescent="0.35">
      <c r="A18" s="227" t="s">
        <v>3416</v>
      </c>
      <c r="B18" s="227" t="s">
        <v>3415</v>
      </c>
      <c r="C18" s="227" t="s">
        <v>3414</v>
      </c>
      <c r="D18" s="391">
        <v>12</v>
      </c>
      <c r="E18" s="392">
        <v>4000</v>
      </c>
      <c r="F18" s="393">
        <v>4000</v>
      </c>
      <c r="G18" s="391">
        <v>4</v>
      </c>
      <c r="H18" s="392">
        <v>533</v>
      </c>
      <c r="I18" s="393">
        <v>2000</v>
      </c>
      <c r="J18" s="227" t="s">
        <v>3413</v>
      </c>
      <c r="K18" s="227">
        <v>0</v>
      </c>
    </row>
    <row r="19" spans="1:18" x14ac:dyDescent="0.35">
      <c r="A19" s="227" t="s">
        <v>3473</v>
      </c>
      <c r="D19" s="391"/>
      <c r="E19" s="392"/>
      <c r="F19" s="393"/>
      <c r="G19" s="391"/>
      <c r="H19" s="392"/>
      <c r="I19" s="393"/>
      <c r="L19" s="227">
        <v>25</v>
      </c>
      <c r="M19" s="227">
        <v>20</v>
      </c>
      <c r="N19" s="227">
        <v>-5</v>
      </c>
    </row>
    <row r="20" spans="1:18" x14ac:dyDescent="0.35">
      <c r="A20" s="227" t="s">
        <v>3474</v>
      </c>
      <c r="D20" s="391"/>
      <c r="E20" s="392"/>
      <c r="F20" s="393"/>
      <c r="G20" s="391"/>
      <c r="H20" s="392"/>
      <c r="I20" s="393"/>
      <c r="L20" s="227">
        <v>35</v>
      </c>
      <c r="M20" s="227">
        <v>15</v>
      </c>
      <c r="N20" s="227">
        <v>-20</v>
      </c>
    </row>
    <row r="21" spans="1:18" x14ac:dyDescent="0.35">
      <c r="A21" s="227" t="s">
        <v>3475</v>
      </c>
      <c r="D21" s="391"/>
      <c r="E21" s="392"/>
      <c r="F21" s="393"/>
      <c r="G21" s="391"/>
      <c r="H21" s="392"/>
      <c r="I21" s="393"/>
      <c r="L21" s="227">
        <v>26</v>
      </c>
      <c r="M21" s="227">
        <v>13</v>
      </c>
      <c r="N21" s="227">
        <v>-13</v>
      </c>
    </row>
    <row r="22" spans="1:18" x14ac:dyDescent="0.35">
      <c r="A22" s="227" t="s">
        <v>3476</v>
      </c>
      <c r="D22" s="391"/>
      <c r="E22" s="392"/>
      <c r="F22" s="393"/>
      <c r="G22" s="391"/>
      <c r="H22" s="392"/>
      <c r="I22" s="393"/>
      <c r="L22" s="227">
        <v>20</v>
      </c>
      <c r="M22" s="227">
        <v>20</v>
      </c>
    </row>
    <row r="23" spans="1:18" x14ac:dyDescent="0.35">
      <c r="D23" s="391"/>
      <c r="E23" s="392"/>
      <c r="F23" s="393"/>
      <c r="G23" s="391"/>
      <c r="H23" s="392"/>
      <c r="I23" s="393"/>
      <c r="K23" s="463" t="s">
        <v>3481</v>
      </c>
      <c r="L23" s="463">
        <f>1000-SUM(M3:M22)</f>
        <v>902</v>
      </c>
      <c r="M23" s="465">
        <f>SUM(M24:M56)</f>
        <v>902</v>
      </c>
      <c r="N23" s="465">
        <f>L23-M23</f>
        <v>0</v>
      </c>
      <c r="P23" s="475" t="s">
        <v>3497</v>
      </c>
      <c r="Q23" s="475" t="s">
        <v>3498</v>
      </c>
      <c r="R23" s="227">
        <f>SUM(R24:R56)</f>
        <v>884</v>
      </c>
    </row>
    <row r="24" spans="1:18" x14ac:dyDescent="0.35">
      <c r="A24" s="388" t="s">
        <v>3441</v>
      </c>
      <c r="B24" s="389" t="s">
        <v>3415</v>
      </c>
      <c r="C24" s="389" t="s">
        <v>3423</v>
      </c>
      <c r="D24" s="388">
        <v>2</v>
      </c>
      <c r="E24" s="389">
        <v>2250</v>
      </c>
      <c r="F24" s="390">
        <f>I24*2</f>
        <v>500</v>
      </c>
      <c r="G24" s="388">
        <v>1</v>
      </c>
      <c r="H24" s="389">
        <v>100</v>
      </c>
      <c r="I24" s="390">
        <v>250</v>
      </c>
      <c r="J24" s="389" t="s">
        <v>3413</v>
      </c>
      <c r="K24" s="390">
        <v>0</v>
      </c>
      <c r="L24" s="388">
        <v>73</v>
      </c>
      <c r="M24" s="466">
        <f>L24/2-3.5</f>
        <v>33</v>
      </c>
      <c r="N24" s="467"/>
      <c r="O24" s="465">
        <f>M24/5</f>
        <v>6.6</v>
      </c>
      <c r="P24" s="521" t="s">
        <v>3483</v>
      </c>
      <c r="Q24" s="465" t="s">
        <v>3488</v>
      </c>
      <c r="R24" s="227">
        <v>33</v>
      </c>
    </row>
    <row r="25" spans="1:18" x14ac:dyDescent="0.35">
      <c r="A25" s="391" t="s">
        <v>3442</v>
      </c>
      <c r="B25" s="392" t="s">
        <v>3415</v>
      </c>
      <c r="C25" s="392" t="s">
        <v>3423</v>
      </c>
      <c r="D25" s="391">
        <v>3</v>
      </c>
      <c r="E25" s="392">
        <v>2500</v>
      </c>
      <c r="F25" s="393">
        <f t="shared" ref="F25:F47" si="0">I25*2</f>
        <v>1000</v>
      </c>
      <c r="G25" s="391">
        <v>2</v>
      </c>
      <c r="H25" s="392">
        <v>200</v>
      </c>
      <c r="I25" s="393">
        <v>500</v>
      </c>
      <c r="J25" s="392" t="s">
        <v>3413</v>
      </c>
      <c r="K25" s="393">
        <v>0</v>
      </c>
      <c r="L25" s="391">
        <v>73</v>
      </c>
      <c r="M25" s="468">
        <f>L25/2-3.5</f>
        <v>33</v>
      </c>
      <c r="N25" s="469"/>
      <c r="O25" s="465">
        <f t="shared" ref="O25:O56" si="1">M25/5</f>
        <v>6.6</v>
      </c>
      <c r="P25" s="521"/>
      <c r="Q25" s="227" t="s">
        <v>3489</v>
      </c>
      <c r="R25" s="227">
        <v>33</v>
      </c>
    </row>
    <row r="26" spans="1:18" x14ac:dyDescent="0.35">
      <c r="A26" s="391" t="s">
        <v>3443</v>
      </c>
      <c r="B26" s="392" t="s">
        <v>3415</v>
      </c>
      <c r="C26" s="392" t="s">
        <v>3423</v>
      </c>
      <c r="D26" s="391">
        <v>4</v>
      </c>
      <c r="E26" s="392">
        <v>2750</v>
      </c>
      <c r="F26" s="393">
        <f t="shared" si="0"/>
        <v>1500</v>
      </c>
      <c r="G26" s="391">
        <v>2</v>
      </c>
      <c r="H26" s="392">
        <v>300</v>
      </c>
      <c r="I26" s="393">
        <v>750</v>
      </c>
      <c r="J26" s="392" t="s">
        <v>3413</v>
      </c>
      <c r="K26" s="393">
        <v>0</v>
      </c>
      <c r="L26" s="391">
        <v>73</v>
      </c>
      <c r="M26" s="468">
        <f>L26/2-3.5</f>
        <v>33</v>
      </c>
      <c r="N26" s="469"/>
      <c r="O26" s="465">
        <f t="shared" si="1"/>
        <v>6.6</v>
      </c>
      <c r="P26" s="521"/>
      <c r="R26" s="227">
        <v>36</v>
      </c>
    </row>
    <row r="27" spans="1:18" x14ac:dyDescent="0.35">
      <c r="A27" s="394" t="s">
        <v>3444</v>
      </c>
      <c r="B27" s="395" t="s">
        <v>3415</v>
      </c>
      <c r="C27" s="395" t="s">
        <v>3423</v>
      </c>
      <c r="D27" s="394">
        <v>5</v>
      </c>
      <c r="E27" s="392">
        <v>3000</v>
      </c>
      <c r="F27" s="393">
        <f t="shared" si="0"/>
        <v>2000</v>
      </c>
      <c r="G27" s="394">
        <v>2</v>
      </c>
      <c r="H27" s="392">
        <v>400</v>
      </c>
      <c r="I27" s="393">
        <v>1000</v>
      </c>
      <c r="J27" s="395" t="s">
        <v>3413</v>
      </c>
      <c r="K27" s="396">
        <v>0</v>
      </c>
      <c r="L27" s="394">
        <v>73</v>
      </c>
      <c r="M27" s="470">
        <f>L27/2-3.5</f>
        <v>33</v>
      </c>
      <c r="N27" s="471">
        <f>SUM(M24:M27)</f>
        <v>132</v>
      </c>
      <c r="O27" s="465">
        <f t="shared" si="1"/>
        <v>6.6</v>
      </c>
      <c r="P27" s="521"/>
      <c r="R27" s="227">
        <v>43</v>
      </c>
    </row>
    <row r="28" spans="1:18" x14ac:dyDescent="0.35">
      <c r="A28" s="388" t="s">
        <v>3445</v>
      </c>
      <c r="B28" s="389" t="s">
        <v>3415</v>
      </c>
      <c r="C28" s="389" t="s">
        <v>3414</v>
      </c>
      <c r="D28" s="388">
        <v>7</v>
      </c>
      <c r="E28" s="389">
        <v>3500</v>
      </c>
      <c r="F28" s="390">
        <f t="shared" si="0"/>
        <v>2500</v>
      </c>
      <c r="G28" s="388">
        <v>3</v>
      </c>
      <c r="H28" s="389">
        <v>500</v>
      </c>
      <c r="I28" s="390">
        <v>1250</v>
      </c>
      <c r="J28" s="389" t="s">
        <v>3413</v>
      </c>
      <c r="K28" s="390">
        <v>0</v>
      </c>
      <c r="L28" s="388">
        <v>82</v>
      </c>
      <c r="M28" s="466">
        <f>L28/2-1</f>
        <v>40</v>
      </c>
      <c r="N28" s="467"/>
      <c r="O28" s="465">
        <f t="shared" si="1"/>
        <v>8</v>
      </c>
      <c r="P28" s="521" t="s">
        <v>3484</v>
      </c>
      <c r="Q28" s="227" t="s">
        <v>3490</v>
      </c>
      <c r="R28" s="227">
        <v>45</v>
      </c>
    </row>
    <row r="29" spans="1:18" x14ac:dyDescent="0.35">
      <c r="A29" s="391" t="s">
        <v>3446</v>
      </c>
      <c r="B29" s="392" t="s">
        <v>3415</v>
      </c>
      <c r="C29" s="392" t="s">
        <v>3414</v>
      </c>
      <c r="D29" s="391">
        <v>8</v>
      </c>
      <c r="E29" s="392">
        <v>4000</v>
      </c>
      <c r="F29" s="393">
        <f t="shared" si="0"/>
        <v>3000</v>
      </c>
      <c r="G29" s="391">
        <v>3</v>
      </c>
      <c r="H29" s="392">
        <v>600</v>
      </c>
      <c r="I29" s="393">
        <v>1500</v>
      </c>
      <c r="J29" s="392" t="s">
        <v>3413</v>
      </c>
      <c r="K29" s="393">
        <v>0</v>
      </c>
      <c r="L29" s="391">
        <v>82</v>
      </c>
      <c r="M29" s="468">
        <f>L29/2-1</f>
        <v>40</v>
      </c>
      <c r="N29" s="469"/>
      <c r="O29" s="465">
        <f t="shared" si="1"/>
        <v>8</v>
      </c>
      <c r="P29" s="521"/>
      <c r="Q29" s="227" t="s">
        <v>3491</v>
      </c>
      <c r="R29" s="227">
        <v>43</v>
      </c>
    </row>
    <row r="30" spans="1:18" x14ac:dyDescent="0.35">
      <c r="A30" s="391" t="s">
        <v>3447</v>
      </c>
      <c r="B30" s="392" t="s">
        <v>3415</v>
      </c>
      <c r="C30" s="392" t="s">
        <v>3414</v>
      </c>
      <c r="D30" s="391">
        <v>9</v>
      </c>
      <c r="E30" s="392">
        <v>4500</v>
      </c>
      <c r="F30" s="393">
        <f t="shared" si="0"/>
        <v>3500</v>
      </c>
      <c r="G30" s="391">
        <v>3</v>
      </c>
      <c r="H30" s="392">
        <v>700</v>
      </c>
      <c r="I30" s="393">
        <v>1750</v>
      </c>
      <c r="J30" s="392" t="s">
        <v>3413</v>
      </c>
      <c r="K30" s="393">
        <v>0</v>
      </c>
      <c r="L30" s="391">
        <v>82</v>
      </c>
      <c r="M30" s="468">
        <f>L30/2-1</f>
        <v>40</v>
      </c>
      <c r="N30" s="469"/>
      <c r="O30" s="465">
        <f t="shared" si="1"/>
        <v>8</v>
      </c>
      <c r="P30" s="521"/>
      <c r="Q30" s="227" t="s">
        <v>3492</v>
      </c>
      <c r="R30" s="227">
        <v>40</v>
      </c>
    </row>
    <row r="31" spans="1:18" x14ac:dyDescent="0.35">
      <c r="A31" s="394" t="s">
        <v>3448</v>
      </c>
      <c r="B31" s="395" t="s">
        <v>3415</v>
      </c>
      <c r="C31" s="395" t="s">
        <v>3414</v>
      </c>
      <c r="D31" s="394">
        <v>10</v>
      </c>
      <c r="E31" s="392">
        <v>5000</v>
      </c>
      <c r="F31" s="393">
        <f t="shared" si="0"/>
        <v>4000</v>
      </c>
      <c r="G31" s="394">
        <v>4</v>
      </c>
      <c r="H31" s="392">
        <v>800</v>
      </c>
      <c r="I31" s="393">
        <v>2000</v>
      </c>
      <c r="J31" s="395" t="s">
        <v>3413</v>
      </c>
      <c r="K31" s="396">
        <v>0</v>
      </c>
      <c r="L31" s="464">
        <v>82</v>
      </c>
      <c r="M31" s="472">
        <f>L31/2-1</f>
        <v>40</v>
      </c>
      <c r="N31" s="473">
        <f>SUM(M28:M31)</f>
        <v>160</v>
      </c>
      <c r="O31" s="474">
        <f t="shared" si="1"/>
        <v>8</v>
      </c>
      <c r="P31" s="521"/>
      <c r="R31" s="227">
        <v>45</v>
      </c>
    </row>
    <row r="32" spans="1:18" x14ac:dyDescent="0.35">
      <c r="A32" s="388" t="s">
        <v>3449</v>
      </c>
      <c r="B32" s="389" t="s">
        <v>3415</v>
      </c>
      <c r="C32" s="389" t="s">
        <v>3422</v>
      </c>
      <c r="D32" s="388">
        <v>12</v>
      </c>
      <c r="E32" s="389">
        <v>5750</v>
      </c>
      <c r="F32" s="390">
        <f t="shared" si="0"/>
        <v>5000</v>
      </c>
      <c r="G32" s="388">
        <v>4</v>
      </c>
      <c r="H32" s="389">
        <v>900</v>
      </c>
      <c r="I32" s="390">
        <v>2500</v>
      </c>
      <c r="J32" s="389" t="s">
        <v>3413</v>
      </c>
      <c r="K32" s="390">
        <v>0</v>
      </c>
      <c r="L32" s="388">
        <v>108</v>
      </c>
      <c r="M32" s="466">
        <f>L32/2-4</f>
        <v>50</v>
      </c>
      <c r="N32" s="467"/>
      <c r="O32" s="465">
        <f t="shared" si="1"/>
        <v>10</v>
      </c>
      <c r="P32" s="521" t="s">
        <v>3485</v>
      </c>
      <c r="Q32" s="227" t="s">
        <v>3493</v>
      </c>
      <c r="R32" s="227">
        <v>50</v>
      </c>
    </row>
    <row r="33" spans="1:18" x14ac:dyDescent="0.35">
      <c r="A33" s="391" t="s">
        <v>3450</v>
      </c>
      <c r="B33" s="392" t="s">
        <v>3415</v>
      </c>
      <c r="C33" s="392" t="s">
        <v>3422</v>
      </c>
      <c r="D33" s="391">
        <v>13</v>
      </c>
      <c r="E33" s="392">
        <v>6500</v>
      </c>
      <c r="F33" s="393">
        <f t="shared" si="0"/>
        <v>6000</v>
      </c>
      <c r="G33" s="391">
        <v>5</v>
      </c>
      <c r="H33" s="392">
        <v>1000</v>
      </c>
      <c r="I33" s="393">
        <v>3000</v>
      </c>
      <c r="J33" s="392" t="s">
        <v>3413</v>
      </c>
      <c r="K33" s="393">
        <v>0</v>
      </c>
      <c r="L33" s="459">
        <v>111</v>
      </c>
      <c r="M33" s="468">
        <v>50</v>
      </c>
      <c r="N33" s="469"/>
      <c r="O33" s="465">
        <f t="shared" si="1"/>
        <v>10</v>
      </c>
      <c r="P33" s="521"/>
      <c r="Q33" s="227" t="s">
        <v>3496</v>
      </c>
      <c r="R33" s="227">
        <v>50</v>
      </c>
    </row>
    <row r="34" spans="1:18" x14ac:dyDescent="0.35">
      <c r="A34" s="391" t="s">
        <v>3451</v>
      </c>
      <c r="B34" s="392" t="s">
        <v>3415</v>
      </c>
      <c r="C34" s="392" t="s">
        <v>3422</v>
      </c>
      <c r="D34" s="391">
        <v>14</v>
      </c>
      <c r="E34" s="392">
        <v>7250</v>
      </c>
      <c r="F34" s="393">
        <f t="shared" si="0"/>
        <v>7000</v>
      </c>
      <c r="G34" s="391">
        <v>5</v>
      </c>
      <c r="H34" s="392">
        <v>1100</v>
      </c>
      <c r="I34" s="393">
        <v>3500</v>
      </c>
      <c r="J34" s="392" t="s">
        <v>3413</v>
      </c>
      <c r="K34" s="393">
        <v>0</v>
      </c>
      <c r="L34" s="391">
        <v>108</v>
      </c>
      <c r="M34" s="468">
        <f>L34/2-4</f>
        <v>50</v>
      </c>
      <c r="N34" s="469"/>
      <c r="O34" s="465">
        <f t="shared" si="1"/>
        <v>10</v>
      </c>
      <c r="P34" s="521"/>
      <c r="Q34" s="227" t="s">
        <v>3491</v>
      </c>
      <c r="R34" s="227">
        <v>50</v>
      </c>
    </row>
    <row r="35" spans="1:18" x14ac:dyDescent="0.35">
      <c r="A35" s="394" t="s">
        <v>3452</v>
      </c>
      <c r="B35" s="395" t="s">
        <v>3415</v>
      </c>
      <c r="C35" s="395" t="s">
        <v>3422</v>
      </c>
      <c r="D35" s="394">
        <v>15</v>
      </c>
      <c r="E35" s="392">
        <v>8000</v>
      </c>
      <c r="F35" s="393">
        <f t="shared" si="0"/>
        <v>8000</v>
      </c>
      <c r="G35" s="391">
        <v>5</v>
      </c>
      <c r="H35" s="392">
        <v>1200</v>
      </c>
      <c r="I35" s="393">
        <v>4000</v>
      </c>
      <c r="J35" s="395" t="s">
        <v>3413</v>
      </c>
      <c r="K35" s="396">
        <v>0</v>
      </c>
      <c r="L35" s="394">
        <v>108</v>
      </c>
      <c r="M35" s="470">
        <f>L35/2-4</f>
        <v>50</v>
      </c>
      <c r="N35" s="471">
        <f>SUM(M32:M35)</f>
        <v>200</v>
      </c>
      <c r="O35" s="465">
        <f t="shared" si="1"/>
        <v>10</v>
      </c>
      <c r="P35" s="521"/>
      <c r="R35" s="227">
        <v>61</v>
      </c>
    </row>
    <row r="36" spans="1:18" x14ac:dyDescent="0.35">
      <c r="A36" s="388" t="s">
        <v>3453</v>
      </c>
      <c r="B36" s="389" t="s">
        <v>3415</v>
      </c>
      <c r="C36" s="389" t="s">
        <v>3421</v>
      </c>
      <c r="D36" s="388">
        <v>17</v>
      </c>
      <c r="E36" s="389">
        <v>9000</v>
      </c>
      <c r="F36" s="390">
        <f t="shared" si="0"/>
        <v>10000</v>
      </c>
      <c r="G36" s="388">
        <v>6</v>
      </c>
      <c r="H36" s="389">
        <v>1300</v>
      </c>
      <c r="I36" s="390">
        <v>5000</v>
      </c>
      <c r="J36" s="389" t="s">
        <v>3413</v>
      </c>
      <c r="K36" s="390">
        <v>0</v>
      </c>
      <c r="L36" s="388">
        <v>104</v>
      </c>
      <c r="M36" s="466">
        <f>L36/2-7</f>
        <v>45</v>
      </c>
      <c r="N36" s="467"/>
      <c r="O36" s="465">
        <f t="shared" si="1"/>
        <v>9</v>
      </c>
      <c r="P36" s="521" t="s">
        <v>3486</v>
      </c>
      <c r="Q36" s="227" t="s">
        <v>3499</v>
      </c>
      <c r="R36" s="227">
        <v>44</v>
      </c>
    </row>
    <row r="37" spans="1:18" x14ac:dyDescent="0.35">
      <c r="A37" s="391" t="s">
        <v>3454</v>
      </c>
      <c r="B37" s="392" t="s">
        <v>3415</v>
      </c>
      <c r="C37" s="392" t="s">
        <v>3421</v>
      </c>
      <c r="D37" s="391">
        <v>18</v>
      </c>
      <c r="E37" s="392">
        <v>10000</v>
      </c>
      <c r="F37" s="393">
        <f t="shared" si="0"/>
        <v>12000</v>
      </c>
      <c r="G37" s="391">
        <v>6</v>
      </c>
      <c r="H37" s="392">
        <v>1400</v>
      </c>
      <c r="I37" s="393">
        <v>6000</v>
      </c>
      <c r="J37" s="392" t="s">
        <v>3413</v>
      </c>
      <c r="K37" s="393">
        <v>0</v>
      </c>
      <c r="L37" s="391">
        <v>104</v>
      </c>
      <c r="M37" s="468">
        <f>L37/2-7</f>
        <v>45</v>
      </c>
      <c r="N37" s="469"/>
      <c r="O37" s="465">
        <f t="shared" si="1"/>
        <v>9</v>
      </c>
      <c r="P37" s="521"/>
      <c r="Q37" s="227" t="s">
        <v>3495</v>
      </c>
      <c r="R37" s="227">
        <v>45</v>
      </c>
    </row>
    <row r="38" spans="1:18" x14ac:dyDescent="0.35">
      <c r="A38" s="391" t="s">
        <v>3455</v>
      </c>
      <c r="B38" s="392" t="s">
        <v>3415</v>
      </c>
      <c r="C38" s="392" t="s">
        <v>3421</v>
      </c>
      <c r="D38" s="391">
        <v>19</v>
      </c>
      <c r="E38" s="392">
        <v>11000</v>
      </c>
      <c r="F38" s="393">
        <f t="shared" si="0"/>
        <v>14000</v>
      </c>
      <c r="G38" s="391">
        <v>7</v>
      </c>
      <c r="H38" s="392">
        <v>1500</v>
      </c>
      <c r="I38" s="393">
        <v>7000</v>
      </c>
      <c r="J38" s="392" t="s">
        <v>3413</v>
      </c>
      <c r="K38" s="393">
        <v>0</v>
      </c>
      <c r="L38" s="391">
        <v>104</v>
      </c>
      <c r="M38" s="468">
        <f>L38/2-7</f>
        <v>45</v>
      </c>
      <c r="N38" s="469"/>
      <c r="O38" s="465">
        <f t="shared" si="1"/>
        <v>9</v>
      </c>
      <c r="P38" s="521"/>
      <c r="Q38" s="227" t="s">
        <v>3494</v>
      </c>
      <c r="R38" s="227">
        <v>45</v>
      </c>
    </row>
    <row r="39" spans="1:18" x14ac:dyDescent="0.35">
      <c r="A39" s="394" t="s">
        <v>3456</v>
      </c>
      <c r="B39" s="395" t="s">
        <v>3415</v>
      </c>
      <c r="C39" s="395" t="s">
        <v>3421</v>
      </c>
      <c r="D39" s="394">
        <v>20</v>
      </c>
      <c r="E39" s="392">
        <v>12000</v>
      </c>
      <c r="F39" s="393">
        <f t="shared" si="0"/>
        <v>16000</v>
      </c>
      <c r="G39" s="391">
        <v>7</v>
      </c>
      <c r="H39" s="392">
        <v>1600</v>
      </c>
      <c r="I39" s="393">
        <v>8000</v>
      </c>
      <c r="J39" s="395" t="s">
        <v>3413</v>
      </c>
      <c r="K39" s="396">
        <v>0</v>
      </c>
      <c r="L39" s="394">
        <v>104</v>
      </c>
      <c r="M39" s="470">
        <f>L39/2-7</f>
        <v>45</v>
      </c>
      <c r="N39" s="471">
        <f>SUM(M36:M39)</f>
        <v>180</v>
      </c>
      <c r="O39" s="465">
        <f t="shared" si="1"/>
        <v>9</v>
      </c>
      <c r="P39" s="521"/>
      <c r="R39" s="227">
        <v>50</v>
      </c>
    </row>
    <row r="40" spans="1:18" x14ac:dyDescent="0.35">
      <c r="A40" s="388" t="s">
        <v>3457</v>
      </c>
      <c r="B40" s="389" t="s">
        <v>3415</v>
      </c>
      <c r="C40" s="389" t="s">
        <v>3417</v>
      </c>
      <c r="D40" s="388">
        <v>22</v>
      </c>
      <c r="E40" s="389">
        <v>13000</v>
      </c>
      <c r="F40" s="390">
        <f t="shared" si="0"/>
        <v>20000</v>
      </c>
      <c r="G40" s="388">
        <v>7</v>
      </c>
      <c r="H40" s="389">
        <v>1700</v>
      </c>
      <c r="I40" s="390">
        <v>10000</v>
      </c>
      <c r="J40" s="389" t="s">
        <v>3413</v>
      </c>
      <c r="K40" s="390">
        <v>0</v>
      </c>
      <c r="L40" s="388">
        <v>91</v>
      </c>
      <c r="M40" s="466">
        <f>L40/2-10.5</f>
        <v>35</v>
      </c>
      <c r="N40" s="467"/>
      <c r="O40" s="465">
        <f t="shared" si="1"/>
        <v>7</v>
      </c>
      <c r="P40" s="520" t="s">
        <v>3487</v>
      </c>
      <c r="Q40" s="227" t="s">
        <v>3499</v>
      </c>
      <c r="R40" s="227">
        <v>35</v>
      </c>
    </row>
    <row r="41" spans="1:18" x14ac:dyDescent="0.35">
      <c r="A41" s="391" t="s">
        <v>3458</v>
      </c>
      <c r="B41" s="392" t="s">
        <v>3415</v>
      </c>
      <c r="C41" s="392" t="s">
        <v>3417</v>
      </c>
      <c r="D41" s="391">
        <v>23</v>
      </c>
      <c r="E41" s="392">
        <v>14000</v>
      </c>
      <c r="F41" s="393">
        <f t="shared" si="0"/>
        <v>24000</v>
      </c>
      <c r="G41" s="391">
        <v>8</v>
      </c>
      <c r="H41" s="392">
        <v>1800</v>
      </c>
      <c r="I41" s="393">
        <v>12000</v>
      </c>
      <c r="J41" s="392" t="s">
        <v>3413</v>
      </c>
      <c r="K41" s="393">
        <v>0</v>
      </c>
      <c r="L41" s="391">
        <v>91</v>
      </c>
      <c r="M41" s="468">
        <f>L41/2-10.5</f>
        <v>35</v>
      </c>
      <c r="N41" s="469"/>
      <c r="O41" s="465">
        <f t="shared" si="1"/>
        <v>7</v>
      </c>
      <c r="P41" s="520"/>
      <c r="Q41" s="227" t="s">
        <v>3500</v>
      </c>
      <c r="R41" s="227">
        <v>35</v>
      </c>
    </row>
    <row r="42" spans="1:18" x14ac:dyDescent="0.35">
      <c r="A42" s="391" t="s">
        <v>3459</v>
      </c>
      <c r="B42" s="392" t="s">
        <v>3415</v>
      </c>
      <c r="C42" s="392" t="s">
        <v>3417</v>
      </c>
      <c r="D42" s="391">
        <v>24</v>
      </c>
      <c r="E42" s="392">
        <v>15000</v>
      </c>
      <c r="F42" s="393">
        <f t="shared" si="0"/>
        <v>28000</v>
      </c>
      <c r="G42" s="391">
        <v>8</v>
      </c>
      <c r="H42" s="392">
        <v>1900</v>
      </c>
      <c r="I42" s="393">
        <v>14000</v>
      </c>
      <c r="J42" s="392" t="s">
        <v>3413</v>
      </c>
      <c r="K42" s="393">
        <v>0</v>
      </c>
      <c r="L42" s="391">
        <v>91</v>
      </c>
      <c r="M42" s="468">
        <f>L42/2-10.5</f>
        <v>35</v>
      </c>
      <c r="N42" s="469"/>
      <c r="O42" s="465">
        <f t="shared" si="1"/>
        <v>7</v>
      </c>
      <c r="P42" s="520"/>
      <c r="Q42" s="227" t="s">
        <v>3501</v>
      </c>
      <c r="R42" s="227">
        <v>33</v>
      </c>
    </row>
    <row r="43" spans="1:18" x14ac:dyDescent="0.35">
      <c r="A43" s="394" t="s">
        <v>3460</v>
      </c>
      <c r="B43" s="395" t="s">
        <v>3415</v>
      </c>
      <c r="C43" s="395" t="s">
        <v>3417</v>
      </c>
      <c r="D43" s="394">
        <v>25</v>
      </c>
      <c r="E43" s="392">
        <v>16000</v>
      </c>
      <c r="F43" s="393">
        <f t="shared" si="0"/>
        <v>32000</v>
      </c>
      <c r="G43" s="391">
        <v>8</v>
      </c>
      <c r="H43" s="392">
        <v>2000</v>
      </c>
      <c r="I43" s="393">
        <v>16000</v>
      </c>
      <c r="J43" s="395" t="s">
        <v>3413</v>
      </c>
      <c r="K43" s="396">
        <v>0</v>
      </c>
      <c r="L43" s="394">
        <v>91</v>
      </c>
      <c r="M43" s="470">
        <f>L43/2-10.5</f>
        <v>35</v>
      </c>
      <c r="N43" s="471">
        <f>SUM(M40:M43)</f>
        <v>140</v>
      </c>
      <c r="O43" s="465">
        <f t="shared" si="1"/>
        <v>7</v>
      </c>
      <c r="P43" s="520"/>
      <c r="R43" s="227">
        <v>40</v>
      </c>
    </row>
    <row r="44" spans="1:18" x14ac:dyDescent="0.35">
      <c r="A44" s="388" t="s">
        <v>3461</v>
      </c>
      <c r="B44" s="389" t="s">
        <v>3415</v>
      </c>
      <c r="C44" s="389" t="s">
        <v>3417</v>
      </c>
      <c r="D44" s="388">
        <v>27</v>
      </c>
      <c r="E44" s="389">
        <v>17000</v>
      </c>
      <c r="F44" s="390">
        <f t="shared" si="0"/>
        <v>34000</v>
      </c>
      <c r="G44" s="388">
        <v>9</v>
      </c>
      <c r="H44" s="389">
        <v>2100</v>
      </c>
      <c r="I44" s="390">
        <v>17000</v>
      </c>
      <c r="J44" s="389" t="s">
        <v>3413</v>
      </c>
      <c r="K44" s="390">
        <v>0</v>
      </c>
      <c r="L44" s="388">
        <v>8</v>
      </c>
      <c r="M44" s="466">
        <f t="shared" ref="M44:M50" si="2">L44</f>
        <v>8</v>
      </c>
      <c r="N44" s="467"/>
      <c r="O44" s="465">
        <f t="shared" si="1"/>
        <v>1.6</v>
      </c>
      <c r="P44" s="521" t="s">
        <v>3482</v>
      </c>
      <c r="R44" s="227">
        <v>8</v>
      </c>
    </row>
    <row r="45" spans="1:18" x14ac:dyDescent="0.35">
      <c r="A45" s="391" t="s">
        <v>3462</v>
      </c>
      <c r="B45" s="392" t="s">
        <v>3415</v>
      </c>
      <c r="C45" s="392" t="s">
        <v>3417</v>
      </c>
      <c r="D45" s="391">
        <v>28</v>
      </c>
      <c r="E45" s="392">
        <v>18000</v>
      </c>
      <c r="F45" s="393">
        <f t="shared" si="0"/>
        <v>36000</v>
      </c>
      <c r="G45" s="391">
        <v>10</v>
      </c>
      <c r="H45" s="392">
        <v>2200</v>
      </c>
      <c r="I45" s="393">
        <v>18000</v>
      </c>
      <c r="J45" s="392" t="s">
        <v>3413</v>
      </c>
      <c r="K45" s="393">
        <v>0</v>
      </c>
      <c r="L45" s="391">
        <v>8</v>
      </c>
      <c r="M45" s="468">
        <f t="shared" si="2"/>
        <v>8</v>
      </c>
      <c r="N45" s="469"/>
      <c r="O45" s="465">
        <f t="shared" si="1"/>
        <v>1.6</v>
      </c>
      <c r="P45" s="521"/>
      <c r="R45" s="227">
        <v>8</v>
      </c>
    </row>
    <row r="46" spans="1:18" x14ac:dyDescent="0.35">
      <c r="A46" s="391" t="s">
        <v>3463</v>
      </c>
      <c r="B46" s="392" t="s">
        <v>3415</v>
      </c>
      <c r="C46" s="392" t="s">
        <v>3417</v>
      </c>
      <c r="D46" s="391">
        <v>29</v>
      </c>
      <c r="E46" s="392">
        <v>19000</v>
      </c>
      <c r="F46" s="393">
        <f t="shared" si="0"/>
        <v>38000</v>
      </c>
      <c r="G46" s="391">
        <v>10</v>
      </c>
      <c r="H46" s="392">
        <v>2300</v>
      </c>
      <c r="I46" s="393">
        <v>19000</v>
      </c>
      <c r="J46" s="392" t="s">
        <v>3413</v>
      </c>
      <c r="K46" s="393">
        <v>0</v>
      </c>
      <c r="L46" s="391">
        <v>8</v>
      </c>
      <c r="M46" s="468">
        <f t="shared" si="2"/>
        <v>8</v>
      </c>
      <c r="N46" s="469"/>
      <c r="O46" s="465">
        <f t="shared" si="1"/>
        <v>1.6</v>
      </c>
      <c r="P46" s="521"/>
      <c r="R46" s="227">
        <v>8</v>
      </c>
    </row>
    <row r="47" spans="1:18" x14ac:dyDescent="0.35">
      <c r="A47" s="391" t="s">
        <v>3464</v>
      </c>
      <c r="B47" s="392" t="s">
        <v>3415</v>
      </c>
      <c r="C47" s="392" t="s">
        <v>3417</v>
      </c>
      <c r="D47" s="391">
        <v>30</v>
      </c>
      <c r="E47" s="392">
        <v>20000</v>
      </c>
      <c r="F47" s="393">
        <f t="shared" si="0"/>
        <v>40000</v>
      </c>
      <c r="G47" s="391">
        <v>10</v>
      </c>
      <c r="H47" s="392">
        <v>2400</v>
      </c>
      <c r="I47" s="393">
        <v>20000</v>
      </c>
      <c r="J47" s="392" t="s">
        <v>3413</v>
      </c>
      <c r="K47" s="393">
        <v>0</v>
      </c>
      <c r="L47" s="394">
        <v>8</v>
      </c>
      <c r="M47" s="470">
        <f t="shared" si="2"/>
        <v>8</v>
      </c>
      <c r="N47" s="471">
        <f>SUM(M44:M47)</f>
        <v>32</v>
      </c>
      <c r="O47" s="465">
        <f t="shared" si="1"/>
        <v>1.6</v>
      </c>
      <c r="P47" s="521"/>
      <c r="R47" s="227">
        <v>4</v>
      </c>
    </row>
    <row r="48" spans="1:18" x14ac:dyDescent="0.35">
      <c r="A48" s="388" t="s">
        <v>3465</v>
      </c>
      <c r="B48" s="389" t="s">
        <v>3415</v>
      </c>
      <c r="C48" s="389" t="s">
        <v>3423</v>
      </c>
      <c r="D48" s="388">
        <v>4</v>
      </c>
      <c r="E48" s="389">
        <v>3000</v>
      </c>
      <c r="F48" s="390">
        <f>F26*4</f>
        <v>6000</v>
      </c>
      <c r="G48" s="388">
        <v>1</v>
      </c>
      <c r="H48" s="389">
        <v>600</v>
      </c>
      <c r="I48" s="390">
        <v>3000</v>
      </c>
      <c r="J48" s="389" t="s">
        <v>3413</v>
      </c>
      <c r="K48" s="390">
        <v>0</v>
      </c>
      <c r="L48" s="227">
        <v>5</v>
      </c>
      <c r="M48" s="465">
        <f t="shared" si="2"/>
        <v>5</v>
      </c>
      <c r="N48" s="465"/>
      <c r="O48" s="465">
        <f t="shared" si="1"/>
        <v>1</v>
      </c>
      <c r="P48" s="521" t="s">
        <v>3482</v>
      </c>
    </row>
    <row r="49" spans="1:16" x14ac:dyDescent="0.35">
      <c r="A49" s="391" t="s">
        <v>3466</v>
      </c>
      <c r="B49" s="392" t="s">
        <v>3415</v>
      </c>
      <c r="C49" s="392" t="s">
        <v>3414</v>
      </c>
      <c r="D49" s="391">
        <v>5</v>
      </c>
      <c r="E49" s="392">
        <v>4000</v>
      </c>
      <c r="F49" s="393">
        <v>8000</v>
      </c>
      <c r="G49" s="391">
        <v>1</v>
      </c>
      <c r="H49" s="392">
        <v>800</v>
      </c>
      <c r="I49" s="393">
        <v>4000</v>
      </c>
      <c r="J49" s="392" t="s">
        <v>3413</v>
      </c>
      <c r="K49" s="393">
        <v>0</v>
      </c>
      <c r="L49" s="227">
        <v>5</v>
      </c>
      <c r="M49" s="465">
        <f t="shared" si="2"/>
        <v>5</v>
      </c>
      <c r="N49" s="465"/>
      <c r="O49" s="465">
        <f t="shared" si="1"/>
        <v>1</v>
      </c>
      <c r="P49" s="521"/>
    </row>
    <row r="50" spans="1:16" x14ac:dyDescent="0.35">
      <c r="A50" s="391" t="s">
        <v>3467</v>
      </c>
      <c r="B50" s="392" t="s">
        <v>3415</v>
      </c>
      <c r="C50" s="392" t="s">
        <v>3422</v>
      </c>
      <c r="D50" s="391">
        <v>6</v>
      </c>
      <c r="E50" s="392">
        <v>5000</v>
      </c>
      <c r="F50" s="393">
        <v>10000</v>
      </c>
      <c r="G50" s="391">
        <v>1</v>
      </c>
      <c r="H50" s="392">
        <v>1000</v>
      </c>
      <c r="I50" s="393">
        <v>5000</v>
      </c>
      <c r="J50" s="392" t="s">
        <v>3413</v>
      </c>
      <c r="K50" s="393">
        <v>0</v>
      </c>
      <c r="L50" s="227">
        <v>8</v>
      </c>
      <c r="M50" s="465">
        <f t="shared" si="2"/>
        <v>8</v>
      </c>
      <c r="N50" s="465"/>
      <c r="O50" s="465">
        <f t="shared" si="1"/>
        <v>1.6</v>
      </c>
      <c r="P50" s="521"/>
    </row>
    <row r="51" spans="1:16" x14ac:dyDescent="0.35">
      <c r="A51" s="397" t="s">
        <v>3435</v>
      </c>
      <c r="B51" s="398" t="s">
        <v>3415</v>
      </c>
      <c r="C51" s="398" t="s">
        <v>3417</v>
      </c>
      <c r="D51" s="397">
        <v>1</v>
      </c>
      <c r="E51" s="398">
        <v>10</v>
      </c>
      <c r="F51" s="399">
        <v>5000</v>
      </c>
      <c r="G51" s="397">
        <v>3</v>
      </c>
      <c r="H51" s="398">
        <v>100</v>
      </c>
      <c r="I51" s="399">
        <v>10000</v>
      </c>
      <c r="J51" s="398" t="s">
        <v>3413</v>
      </c>
      <c r="K51" s="399">
        <v>0</v>
      </c>
      <c r="L51" s="227">
        <v>15</v>
      </c>
      <c r="M51" s="465">
        <v>15</v>
      </c>
      <c r="N51" s="465"/>
      <c r="O51" s="465">
        <f t="shared" si="1"/>
        <v>3</v>
      </c>
      <c r="P51" s="521"/>
    </row>
    <row r="52" spans="1:16" x14ac:dyDescent="0.35">
      <c r="A52" s="388" t="s">
        <v>3468</v>
      </c>
      <c r="B52" s="389" t="s">
        <v>3415</v>
      </c>
      <c r="C52" s="389" t="s">
        <v>3423</v>
      </c>
      <c r="D52" s="388">
        <v>6</v>
      </c>
      <c r="E52" s="389">
        <v>3000</v>
      </c>
      <c r="F52" s="390">
        <v>3000</v>
      </c>
      <c r="G52" s="388">
        <v>2</v>
      </c>
      <c r="H52" s="389">
        <f>E52/8</f>
        <v>375</v>
      </c>
      <c r="I52" s="390">
        <f>F52/2</f>
        <v>1500</v>
      </c>
      <c r="J52" s="389" t="s">
        <v>3413</v>
      </c>
      <c r="K52" s="390">
        <v>0</v>
      </c>
      <c r="L52" s="227">
        <v>5</v>
      </c>
      <c r="M52" s="465">
        <f>L52</f>
        <v>5</v>
      </c>
      <c r="N52" s="465"/>
      <c r="O52" s="465">
        <f t="shared" si="1"/>
        <v>1</v>
      </c>
      <c r="P52" s="521" t="s">
        <v>3482</v>
      </c>
    </row>
    <row r="53" spans="1:16" x14ac:dyDescent="0.35">
      <c r="A53" s="391" t="s">
        <v>3469</v>
      </c>
      <c r="B53" s="392" t="s">
        <v>3415</v>
      </c>
      <c r="C53" s="392" t="s">
        <v>3414</v>
      </c>
      <c r="D53" s="391">
        <v>11</v>
      </c>
      <c r="E53" s="392">
        <v>4000</v>
      </c>
      <c r="F53" s="393">
        <v>4000</v>
      </c>
      <c r="G53" s="391">
        <v>4</v>
      </c>
      <c r="H53" s="392">
        <f>E53/8</f>
        <v>500</v>
      </c>
      <c r="I53" s="393">
        <v>2000</v>
      </c>
      <c r="J53" s="392" t="s">
        <v>3413</v>
      </c>
      <c r="K53" s="393">
        <v>0</v>
      </c>
      <c r="L53" s="227">
        <v>5</v>
      </c>
      <c r="M53" s="465">
        <f>L53</f>
        <v>5</v>
      </c>
      <c r="N53" s="465"/>
      <c r="O53" s="465">
        <f t="shared" si="1"/>
        <v>1</v>
      </c>
      <c r="P53" s="521"/>
    </row>
    <row r="54" spans="1:16" x14ac:dyDescent="0.35">
      <c r="A54" s="391" t="s">
        <v>3470</v>
      </c>
      <c r="B54" s="392" t="s">
        <v>3415</v>
      </c>
      <c r="C54" s="392" t="s">
        <v>3422</v>
      </c>
      <c r="D54" s="391">
        <v>16</v>
      </c>
      <c r="E54" s="392">
        <v>8000</v>
      </c>
      <c r="F54" s="393">
        <v>8000</v>
      </c>
      <c r="G54" s="391">
        <v>5</v>
      </c>
      <c r="H54" s="392">
        <f>E54/8</f>
        <v>1000</v>
      </c>
      <c r="I54" s="393">
        <f>F54/2</f>
        <v>4000</v>
      </c>
      <c r="J54" s="392" t="s">
        <v>3413</v>
      </c>
      <c r="K54" s="393">
        <v>0</v>
      </c>
      <c r="L54" s="227">
        <v>5</v>
      </c>
      <c r="M54" s="465">
        <f>L54</f>
        <v>5</v>
      </c>
      <c r="N54" s="465"/>
      <c r="O54" s="465">
        <f t="shared" si="1"/>
        <v>1</v>
      </c>
      <c r="P54" s="521"/>
    </row>
    <row r="55" spans="1:16" x14ac:dyDescent="0.35">
      <c r="A55" s="391" t="s">
        <v>3471</v>
      </c>
      <c r="B55" s="392" t="s">
        <v>3415</v>
      </c>
      <c r="C55" s="392" t="s">
        <v>3421</v>
      </c>
      <c r="D55" s="391">
        <v>21</v>
      </c>
      <c r="E55" s="392">
        <v>12000</v>
      </c>
      <c r="F55" s="393">
        <v>12000</v>
      </c>
      <c r="G55" s="391">
        <v>7</v>
      </c>
      <c r="H55" s="392">
        <f>E55/8</f>
        <v>1500</v>
      </c>
      <c r="I55" s="393">
        <f>F55/2</f>
        <v>6000</v>
      </c>
      <c r="J55" s="392" t="s">
        <v>3413</v>
      </c>
      <c r="K55" s="393">
        <v>0</v>
      </c>
      <c r="L55" s="227">
        <v>5</v>
      </c>
      <c r="M55" s="465">
        <f>L55</f>
        <v>5</v>
      </c>
      <c r="N55" s="465"/>
      <c r="O55" s="465">
        <f t="shared" si="1"/>
        <v>1</v>
      </c>
      <c r="P55" s="521"/>
    </row>
    <row r="56" spans="1:16" x14ac:dyDescent="0.35">
      <c r="A56" s="394" t="s">
        <v>3472</v>
      </c>
      <c r="B56" s="395" t="s">
        <v>3415</v>
      </c>
      <c r="C56" s="395" t="s">
        <v>3417</v>
      </c>
      <c r="D56" s="394">
        <v>26</v>
      </c>
      <c r="E56" s="395">
        <v>16000</v>
      </c>
      <c r="F56" s="396">
        <v>16000</v>
      </c>
      <c r="G56" s="394">
        <v>8</v>
      </c>
      <c r="H56" s="395">
        <f>E56/8</f>
        <v>2000</v>
      </c>
      <c r="I56" s="396">
        <f>F56/2</f>
        <v>8000</v>
      </c>
      <c r="J56" s="395" t="s">
        <v>3413</v>
      </c>
      <c r="K56" s="396">
        <v>0</v>
      </c>
      <c r="L56" s="227">
        <v>5</v>
      </c>
      <c r="M56" s="465">
        <f>L56</f>
        <v>5</v>
      </c>
      <c r="N56" s="465"/>
      <c r="O56" s="465">
        <f t="shared" si="1"/>
        <v>1</v>
      </c>
    </row>
  </sheetData>
  <mergeCells count="10">
    <mergeCell ref="D1:F1"/>
    <mergeCell ref="P24:P27"/>
    <mergeCell ref="P28:P31"/>
    <mergeCell ref="P32:P35"/>
    <mergeCell ref="P36:P39"/>
    <mergeCell ref="P40:P43"/>
    <mergeCell ref="P44:P47"/>
    <mergeCell ref="P48:P51"/>
    <mergeCell ref="P52:P55"/>
    <mergeCell ref="G1:I1"/>
  </mergeCells>
  <conditionalFormatting sqref="A3:K56">
    <cfRule type="expression" dxfId="10" priority="1">
      <formula>MOD(ROW(),3)=1</formula>
    </cfRule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1"/>
  <sheetViews>
    <sheetView workbookViewId="0">
      <pane ySplit="2" topLeftCell="A3" activePane="bottomLeft" state="frozen"/>
      <selection pane="bottomLeft" activeCell="P18" sqref="P18"/>
    </sheetView>
  </sheetViews>
  <sheetFormatPr defaultRowHeight="14.5" x14ac:dyDescent="0.35"/>
  <cols>
    <col min="1" max="1" width="18.81640625" style="227" bestFit="1" customWidth="1"/>
    <col min="2" max="2" width="5.7265625" style="227" bestFit="1" customWidth="1"/>
    <col min="3" max="3" width="4" style="227" bestFit="1" customWidth="1"/>
    <col min="4" max="4" width="3.54296875" style="227" bestFit="1" customWidth="1"/>
    <col min="5" max="6" width="6.7265625" style="227" customWidth="1"/>
    <col min="7" max="7" width="8.7265625" style="227"/>
    <col min="8" max="8" width="5.1796875" style="227" bestFit="1" customWidth="1"/>
    <col min="9" max="10" width="8.7265625" style="227"/>
    <col min="11" max="11" width="10.6328125" style="227" bestFit="1" customWidth="1"/>
    <col min="12" max="12" width="4.1796875" style="227" bestFit="1" customWidth="1"/>
    <col min="13" max="14" width="7.90625" style="227" customWidth="1"/>
    <col min="15" max="15" width="5.36328125" style="227" bestFit="1" customWidth="1"/>
    <col min="16" max="16" width="8.81640625" style="227" bestFit="1" customWidth="1"/>
    <col min="17" max="17" width="5.7265625" style="227" bestFit="1" customWidth="1"/>
    <col min="18" max="18" width="10.36328125" style="227" bestFit="1" customWidth="1"/>
    <col min="19" max="19" width="2.7265625" style="227" bestFit="1" customWidth="1"/>
    <col min="20" max="20" width="8.81640625" style="227" bestFit="1" customWidth="1"/>
    <col min="21" max="21" width="5.7265625" style="227" bestFit="1" customWidth="1"/>
    <col min="22" max="22" width="10.36328125" style="227" bestFit="1" customWidth="1"/>
    <col min="23" max="23" width="2.7265625" style="227" bestFit="1" customWidth="1"/>
    <col min="24" max="24" width="8.81640625" style="227" bestFit="1" customWidth="1"/>
    <col min="25" max="25" width="5.7265625" style="227" bestFit="1" customWidth="1"/>
    <col min="26" max="26" width="10.36328125" style="227" bestFit="1" customWidth="1"/>
    <col min="27" max="27" width="3.54296875" style="227" bestFit="1" customWidth="1"/>
    <col min="28" max="28" width="8.81640625" style="227" bestFit="1" customWidth="1"/>
    <col min="29" max="29" width="7.26953125" style="227" bestFit="1" customWidth="1"/>
    <col min="30" max="30" width="10.36328125" style="227" bestFit="1" customWidth="1"/>
    <col min="31" max="31" width="3.54296875" style="227" bestFit="1" customWidth="1"/>
    <col min="32" max="32" width="8.81640625" style="386" bestFit="1" customWidth="1"/>
    <col min="33" max="33" width="5.7265625" style="386" bestFit="1" customWidth="1"/>
    <col min="34" max="34" width="10.36328125" style="386" bestFit="1" customWidth="1"/>
    <col min="35" max="35" width="3.54296875" style="386" bestFit="1" customWidth="1"/>
    <col min="36" max="36" width="8.81640625" style="386" bestFit="1" customWidth="1"/>
    <col min="37" max="37" width="5.7265625" style="386" bestFit="1" customWidth="1"/>
    <col min="38" max="38" width="10.36328125" style="386" bestFit="1" customWidth="1"/>
    <col min="39" max="39" width="4.7265625" style="386" bestFit="1" customWidth="1"/>
    <col min="40" max="40" width="8.81640625" style="227" bestFit="1" customWidth="1"/>
    <col min="41" max="41" width="5.7265625" style="227" bestFit="1" customWidth="1"/>
    <col min="42" max="42" width="10.36328125" style="227" bestFit="1" customWidth="1"/>
    <col min="43" max="43" width="3.54296875" style="227" bestFit="1" customWidth="1"/>
    <col min="44" max="16384" width="8.7265625" style="227"/>
  </cols>
  <sheetData>
    <row r="1" spans="1:43" ht="15" thickBot="1" x14ac:dyDescent="0.4">
      <c r="A1" s="224"/>
      <c r="B1" s="224"/>
      <c r="C1" s="224"/>
      <c r="D1" s="224"/>
      <c r="E1" s="224"/>
      <c r="F1" s="224"/>
      <c r="G1" s="224"/>
      <c r="H1" s="224"/>
      <c r="I1" s="224"/>
      <c r="J1" s="224"/>
      <c r="K1" s="225"/>
      <c r="L1" s="225"/>
      <c r="M1" s="543" t="s">
        <v>3288</v>
      </c>
      <c r="N1" s="543" t="s">
        <v>3368</v>
      </c>
      <c r="O1" s="226"/>
      <c r="P1" s="546" t="s">
        <v>3369</v>
      </c>
      <c r="Q1" s="547"/>
      <c r="R1" s="547"/>
      <c r="S1" s="547"/>
      <c r="T1" s="548" t="s">
        <v>1999</v>
      </c>
      <c r="U1" s="549"/>
      <c r="V1" s="549"/>
      <c r="W1" s="549"/>
      <c r="X1" s="550" t="s">
        <v>63</v>
      </c>
      <c r="Y1" s="551"/>
      <c r="Z1" s="551"/>
      <c r="AA1" s="552"/>
      <c r="AB1" s="553" t="s">
        <v>42</v>
      </c>
      <c r="AC1" s="553"/>
      <c r="AD1" s="553"/>
      <c r="AE1" s="553"/>
      <c r="AF1" s="531" t="s">
        <v>3370</v>
      </c>
      <c r="AG1" s="532"/>
      <c r="AH1" s="532"/>
      <c r="AI1" s="533"/>
      <c r="AJ1" s="534" t="s">
        <v>878</v>
      </c>
      <c r="AK1" s="534"/>
      <c r="AL1" s="534"/>
      <c r="AM1" s="535"/>
      <c r="AN1" s="536" t="s">
        <v>3290</v>
      </c>
      <c r="AO1" s="537"/>
      <c r="AP1" s="537"/>
      <c r="AQ1" s="538"/>
    </row>
    <row r="2" spans="1:43" ht="15" thickBot="1" x14ac:dyDescent="0.4">
      <c r="A2" s="228" t="s">
        <v>1874</v>
      </c>
      <c r="B2" s="229" t="s">
        <v>3289</v>
      </c>
      <c r="C2" s="230" t="s">
        <v>3285</v>
      </c>
      <c r="D2" s="231" t="s">
        <v>376</v>
      </c>
      <c r="E2" s="232"/>
      <c r="F2" s="232"/>
      <c r="G2" s="233"/>
      <c r="H2" s="233"/>
      <c r="I2" s="233"/>
      <c r="J2" s="233"/>
      <c r="K2" s="234" t="s">
        <v>1091</v>
      </c>
      <c r="L2" s="234"/>
      <c r="M2" s="544"/>
      <c r="N2" s="545"/>
      <c r="O2" s="235" t="s">
        <v>1088</v>
      </c>
      <c r="P2" s="236" t="s">
        <v>3286</v>
      </c>
      <c r="Q2" s="237" t="s">
        <v>3289</v>
      </c>
      <c r="R2" s="237" t="s">
        <v>1579</v>
      </c>
      <c r="S2" s="238" t="s">
        <v>376</v>
      </c>
      <c r="T2" s="239" t="s">
        <v>3286</v>
      </c>
      <c r="U2" s="240" t="s">
        <v>3289</v>
      </c>
      <c r="V2" s="240" t="s">
        <v>1579</v>
      </c>
      <c r="W2" s="241" t="s">
        <v>376</v>
      </c>
      <c r="X2" s="242" t="s">
        <v>3286</v>
      </c>
      <c r="Y2" s="243" t="s">
        <v>3289</v>
      </c>
      <c r="Z2" s="244" t="s">
        <v>1579</v>
      </c>
      <c r="AA2" s="245" t="s">
        <v>376</v>
      </c>
      <c r="AB2" s="246" t="s">
        <v>3286</v>
      </c>
      <c r="AC2" s="247" t="s">
        <v>3289</v>
      </c>
      <c r="AD2" s="247" t="s">
        <v>1579</v>
      </c>
      <c r="AE2" s="248" t="s">
        <v>376</v>
      </c>
      <c r="AF2" s="249" t="s">
        <v>3286</v>
      </c>
      <c r="AG2" s="250" t="s">
        <v>3289</v>
      </c>
      <c r="AH2" s="250" t="s">
        <v>1579</v>
      </c>
      <c r="AI2" s="251" t="s">
        <v>376</v>
      </c>
      <c r="AJ2" s="252" t="s">
        <v>3286</v>
      </c>
      <c r="AK2" s="253" t="s">
        <v>3289</v>
      </c>
      <c r="AL2" s="253" t="s">
        <v>1579</v>
      </c>
      <c r="AM2" s="254" t="s">
        <v>376</v>
      </c>
      <c r="AN2" s="255" t="s">
        <v>3286</v>
      </c>
      <c r="AO2" s="256" t="s">
        <v>3289</v>
      </c>
      <c r="AP2" s="256" t="s">
        <v>1579</v>
      </c>
      <c r="AQ2" s="257" t="s">
        <v>376</v>
      </c>
    </row>
    <row r="3" spans="1:43" x14ac:dyDescent="0.35">
      <c r="A3" s="258" t="s">
        <v>3284</v>
      </c>
      <c r="B3" s="259">
        <v>1</v>
      </c>
      <c r="C3" s="259">
        <v>1</v>
      </c>
      <c r="D3" s="260">
        <v>1</v>
      </c>
      <c r="E3" s="261"/>
      <c r="F3" s="261"/>
      <c r="G3" s="262"/>
      <c r="H3" s="262"/>
      <c r="I3" s="262"/>
      <c r="J3" s="262"/>
      <c r="K3" s="263"/>
      <c r="L3" s="263" t="s">
        <v>3371</v>
      </c>
      <c r="M3" s="264">
        <v>3</v>
      </c>
      <c r="N3" s="264">
        <v>3</v>
      </c>
      <c r="O3" s="265">
        <v>90</v>
      </c>
      <c r="P3" s="266">
        <f>Q3/$M3</f>
        <v>3.3333333333333335</v>
      </c>
      <c r="Q3" s="266">
        <f>R3*$B$11</f>
        <v>10</v>
      </c>
      <c r="R3" s="266">
        <f>$C$11</f>
        <v>10</v>
      </c>
      <c r="S3" s="266">
        <f>R3*$D$11</f>
        <v>20</v>
      </c>
      <c r="T3" s="267">
        <f>U3/M3</f>
        <v>4</v>
      </c>
      <c r="U3" s="268">
        <f>V3*$B$12</f>
        <v>12</v>
      </c>
      <c r="V3" s="268">
        <f>IF(N3&lt;$C$12,N3,$C$12)</f>
        <v>3</v>
      </c>
      <c r="W3" s="269">
        <f>V3*$D$12/2</f>
        <v>15</v>
      </c>
      <c r="X3" s="270">
        <f>Y3/M3</f>
        <v>6</v>
      </c>
      <c r="Y3" s="271">
        <f t="shared" ref="Y3:Y50" si="0">Z3*(VLOOKUP($X$1,Particle_Propulson,2,FALSE))</f>
        <v>18</v>
      </c>
      <c r="Z3" s="271">
        <f t="shared" ref="Z3:Z50" si="1">IF(N3&lt;(VLOOKUP($X$1,Particle_Propulson,3,FALSE)),N3,(VLOOKUP($X$1,Particle_Propulson,3,FALSE)))</f>
        <v>3</v>
      </c>
      <c r="AA3" s="272">
        <f t="shared" ref="AA3:AA10" si="2">(Z3*(VLOOKUP($X$1,Particle_Propulson,4,FALSE)))/2</f>
        <v>30</v>
      </c>
      <c r="AB3" s="273">
        <f>AC3/M3+1</f>
        <v>15</v>
      </c>
      <c r="AC3" s="274">
        <f t="shared" ref="AC3:AC50" si="3">AD3*(VLOOKUP($AB$1,Atomic_Propulsion,2,FALSE))</f>
        <v>42</v>
      </c>
      <c r="AD3" s="274">
        <f t="shared" ref="AD3:AD50" si="4">IF(N3&lt;(VLOOKUP($AB$1,Atomic_Propulsion,3,FALSE)),N3,(VLOOKUP($AB$1,Atomic_Propulsion,3,FALSE)))</f>
        <v>3</v>
      </c>
      <c r="AE3" s="275">
        <f t="shared" ref="AE3:AE10" si="5">(AD3*(VLOOKUP($AB$1,Atomic_Propulsion,4,FALSE)))/2</f>
        <v>60</v>
      </c>
      <c r="AF3" s="276">
        <f t="shared" ref="AF3:AF50" si="6">AG3/$M3+(VLOOKUP($AF$1,Advanced_Propulsion,6,FALSE))</f>
        <v>8.6666666666666679</v>
      </c>
      <c r="AG3" s="277">
        <f t="shared" ref="AG3:AG50" si="7">AH3*(VLOOKUP($AF$1,Advanced_Propulsion,2,FALSE))</f>
        <v>20</v>
      </c>
      <c r="AH3" s="277">
        <f t="shared" ref="AH3:AH50" si="8">VLOOKUP($AF$1,Advanced_Propulsion,3,FALSE)</f>
        <v>1</v>
      </c>
      <c r="AI3" s="278">
        <f t="shared" ref="AI3:AI10" si="9">(AH3*(VLOOKUP($AF$1,Advanced_Propulsion,4,FALSE)))/2</f>
        <v>40</v>
      </c>
      <c r="AJ3" s="279">
        <f>AK3/$M3</f>
        <v>13.333333333333334</v>
      </c>
      <c r="AK3" s="280">
        <f t="shared" ref="AK3:AK50" si="10">AL3*(VLOOKUP($AJ$1,Solar_Propulsion,2,FALSE))</f>
        <v>40</v>
      </c>
      <c r="AL3" s="280">
        <f t="shared" ref="AL3:AL50" si="11">IF(N3&lt;(VLOOKUP($AJ$1,Solar_Propulsion,3,FALSE)),N3,(VLOOKUP($AJ$1,Solar_Propulsion,3,FALSE)))</f>
        <v>2</v>
      </c>
      <c r="AM3" s="281">
        <f t="shared" ref="AM3:AM10" si="12">(AL3*(VLOOKUP($AJ$1,Solar_Propulsion,4,FALSE)))/2</f>
        <v>20</v>
      </c>
      <c r="AN3" s="282">
        <f>AO3/M3</f>
        <v>47.333333333333336</v>
      </c>
      <c r="AO3" s="283">
        <f>SUM(Q3,U3,Y3,AC3,AG3,AK3)</f>
        <v>142</v>
      </c>
      <c r="AP3" s="283">
        <f>SUM(R3,V3,Z3,AD3,AH3,AL3)</f>
        <v>22</v>
      </c>
      <c r="AQ3" s="284">
        <f>SUM(S3,W3,AA3,AE3,AI3,AM3)</f>
        <v>185</v>
      </c>
    </row>
    <row r="4" spans="1:43" x14ac:dyDescent="0.35">
      <c r="A4" s="258" t="s">
        <v>3279</v>
      </c>
      <c r="B4" s="259">
        <v>6</v>
      </c>
      <c r="C4" s="259">
        <v>3</v>
      </c>
      <c r="D4" s="260">
        <v>30</v>
      </c>
      <c r="E4" s="261"/>
      <c r="F4" s="261"/>
      <c r="G4" s="262"/>
      <c r="H4" s="262"/>
      <c r="I4" s="262"/>
      <c r="J4" s="262"/>
      <c r="K4" s="263" t="s">
        <v>3076</v>
      </c>
      <c r="L4" s="263" t="s">
        <v>3372</v>
      </c>
      <c r="M4" s="264">
        <v>3</v>
      </c>
      <c r="N4" s="264">
        <v>4</v>
      </c>
      <c r="O4" s="265">
        <v>100</v>
      </c>
      <c r="P4" s="266">
        <f t="shared" ref="P4:P50" si="13">Q4/$M4</f>
        <v>3.3333333333333335</v>
      </c>
      <c r="Q4" s="266">
        <f t="shared" ref="Q4:Q50" si="14">R4*$B$11</f>
        <v>10</v>
      </c>
      <c r="R4" s="266">
        <f t="shared" ref="R4:R50" si="15">$C$11</f>
        <v>10</v>
      </c>
      <c r="S4" s="266">
        <f t="shared" ref="S4:S10" si="16">R4*$D$11</f>
        <v>20</v>
      </c>
      <c r="T4" s="285">
        <f t="shared" ref="T4:T50" si="17">U4/M4</f>
        <v>5.333333333333333</v>
      </c>
      <c r="U4" s="286">
        <f t="shared" ref="U4:U50" si="18">V4*$B$12</f>
        <v>16</v>
      </c>
      <c r="V4" s="286">
        <f t="shared" ref="V4:V50" si="19">IF(N4&lt;$C$12,N4,$C$12)</f>
        <v>4</v>
      </c>
      <c r="W4" s="287">
        <f t="shared" ref="W4:W10" si="20">V4*$D$12/2</f>
        <v>20</v>
      </c>
      <c r="X4" s="288">
        <f t="shared" ref="X4:X50" si="21">Y4/M4</f>
        <v>8</v>
      </c>
      <c r="Y4" s="289">
        <f t="shared" si="0"/>
        <v>24</v>
      </c>
      <c r="Z4" s="289">
        <f t="shared" si="1"/>
        <v>4</v>
      </c>
      <c r="AA4" s="290">
        <f t="shared" si="2"/>
        <v>40</v>
      </c>
      <c r="AB4" s="291">
        <f t="shared" ref="AB4:AB50" si="22">AC4/M4+1</f>
        <v>15</v>
      </c>
      <c r="AC4" s="292">
        <f t="shared" si="3"/>
        <v>42</v>
      </c>
      <c r="AD4" s="292">
        <f t="shared" si="4"/>
        <v>3</v>
      </c>
      <c r="AE4" s="293">
        <f t="shared" si="5"/>
        <v>60</v>
      </c>
      <c r="AF4" s="294">
        <f t="shared" si="6"/>
        <v>8.6666666666666679</v>
      </c>
      <c r="AG4" s="295">
        <f t="shared" si="7"/>
        <v>20</v>
      </c>
      <c r="AH4" s="295">
        <f t="shared" si="8"/>
        <v>1</v>
      </c>
      <c r="AI4" s="296">
        <f t="shared" si="9"/>
        <v>40</v>
      </c>
      <c r="AJ4" s="297">
        <f t="shared" ref="AJ4:AJ50" si="23">AK4/$M4</f>
        <v>13.333333333333334</v>
      </c>
      <c r="AK4" s="298">
        <f t="shared" si="10"/>
        <v>40</v>
      </c>
      <c r="AL4" s="298">
        <f t="shared" si="11"/>
        <v>2</v>
      </c>
      <c r="AM4" s="299">
        <f t="shared" si="12"/>
        <v>20</v>
      </c>
      <c r="AN4" s="300">
        <f t="shared" ref="AN4:AN50" si="24">AO4/M4</f>
        <v>50.666666666666664</v>
      </c>
      <c r="AO4" s="301">
        <f t="shared" ref="AO4:AQ50" si="25">SUM(Q4,U4,Y4,AC4,AG4,AK4)</f>
        <v>152</v>
      </c>
      <c r="AP4" s="301">
        <f t="shared" si="25"/>
        <v>24</v>
      </c>
      <c r="AQ4" s="302">
        <f t="shared" si="25"/>
        <v>200</v>
      </c>
    </row>
    <row r="5" spans="1:43" x14ac:dyDescent="0.35">
      <c r="A5" s="258" t="s">
        <v>3280</v>
      </c>
      <c r="B5" s="259">
        <v>14</v>
      </c>
      <c r="C5" s="259">
        <v>2</v>
      </c>
      <c r="D5" s="260">
        <v>50</v>
      </c>
      <c r="E5" s="261"/>
      <c r="F5" s="261"/>
      <c r="G5" s="262"/>
      <c r="H5" s="262"/>
      <c r="I5" s="262"/>
      <c r="J5" s="262"/>
      <c r="K5" s="263"/>
      <c r="L5" s="263" t="s">
        <v>3373</v>
      </c>
      <c r="M5" s="264">
        <v>4</v>
      </c>
      <c r="N5" s="264">
        <v>4</v>
      </c>
      <c r="O5" s="265">
        <v>150</v>
      </c>
      <c r="P5" s="266">
        <f t="shared" si="13"/>
        <v>2.5</v>
      </c>
      <c r="Q5" s="266">
        <f t="shared" si="14"/>
        <v>10</v>
      </c>
      <c r="R5" s="266">
        <f t="shared" si="15"/>
        <v>10</v>
      </c>
      <c r="S5" s="266">
        <f t="shared" si="16"/>
        <v>20</v>
      </c>
      <c r="T5" s="285">
        <f t="shared" si="17"/>
        <v>4</v>
      </c>
      <c r="U5" s="286">
        <f t="shared" si="18"/>
        <v>16</v>
      </c>
      <c r="V5" s="286">
        <f t="shared" si="19"/>
        <v>4</v>
      </c>
      <c r="W5" s="287">
        <f t="shared" si="20"/>
        <v>20</v>
      </c>
      <c r="X5" s="288">
        <f t="shared" si="21"/>
        <v>6</v>
      </c>
      <c r="Y5" s="289">
        <f t="shared" si="0"/>
        <v>24</v>
      </c>
      <c r="Z5" s="289">
        <f t="shared" si="1"/>
        <v>4</v>
      </c>
      <c r="AA5" s="290">
        <f t="shared" si="2"/>
        <v>40</v>
      </c>
      <c r="AB5" s="291">
        <f t="shared" si="22"/>
        <v>11.5</v>
      </c>
      <c r="AC5" s="292">
        <f t="shared" si="3"/>
        <v>42</v>
      </c>
      <c r="AD5" s="292">
        <f t="shared" si="4"/>
        <v>3</v>
      </c>
      <c r="AE5" s="293">
        <f t="shared" si="5"/>
        <v>60</v>
      </c>
      <c r="AF5" s="294">
        <f t="shared" si="6"/>
        <v>7</v>
      </c>
      <c r="AG5" s="295">
        <f t="shared" si="7"/>
        <v>20</v>
      </c>
      <c r="AH5" s="295">
        <f t="shared" si="8"/>
        <v>1</v>
      </c>
      <c r="AI5" s="296">
        <f t="shared" si="9"/>
        <v>40</v>
      </c>
      <c r="AJ5" s="297">
        <f t="shared" si="23"/>
        <v>10</v>
      </c>
      <c r="AK5" s="298">
        <f t="shared" si="10"/>
        <v>40</v>
      </c>
      <c r="AL5" s="298">
        <f t="shared" si="11"/>
        <v>2</v>
      </c>
      <c r="AM5" s="299">
        <f t="shared" si="12"/>
        <v>20</v>
      </c>
      <c r="AN5" s="300">
        <f t="shared" si="24"/>
        <v>38</v>
      </c>
      <c r="AO5" s="301">
        <f t="shared" si="25"/>
        <v>152</v>
      </c>
      <c r="AP5" s="301">
        <f t="shared" si="25"/>
        <v>24</v>
      </c>
      <c r="AQ5" s="302">
        <f t="shared" si="25"/>
        <v>200</v>
      </c>
    </row>
    <row r="6" spans="1:43" x14ac:dyDescent="0.35">
      <c r="A6" s="258" t="s">
        <v>3281</v>
      </c>
      <c r="B6" s="259">
        <v>30</v>
      </c>
      <c r="C6" s="259">
        <v>1</v>
      </c>
      <c r="D6" s="260">
        <v>90</v>
      </c>
      <c r="E6" s="261"/>
      <c r="F6" s="261"/>
      <c r="G6" s="262"/>
      <c r="H6" s="262"/>
      <c r="I6" s="262"/>
      <c r="J6" s="262"/>
      <c r="K6" s="303"/>
      <c r="L6" s="303" t="s">
        <v>3374</v>
      </c>
      <c r="M6" s="304">
        <v>4</v>
      </c>
      <c r="N6" s="304">
        <v>5</v>
      </c>
      <c r="O6" s="305">
        <v>200</v>
      </c>
      <c r="P6" s="306">
        <f t="shared" si="13"/>
        <v>2.5</v>
      </c>
      <c r="Q6" s="306">
        <f t="shared" si="14"/>
        <v>10</v>
      </c>
      <c r="R6" s="306">
        <f t="shared" si="15"/>
        <v>10</v>
      </c>
      <c r="S6" s="306">
        <f t="shared" si="16"/>
        <v>20</v>
      </c>
      <c r="T6" s="307">
        <f t="shared" si="17"/>
        <v>5</v>
      </c>
      <c r="U6" s="308">
        <f t="shared" si="18"/>
        <v>20</v>
      </c>
      <c r="V6" s="308">
        <f t="shared" si="19"/>
        <v>5</v>
      </c>
      <c r="W6" s="309">
        <f t="shared" si="20"/>
        <v>25</v>
      </c>
      <c r="X6" s="310">
        <f t="shared" si="21"/>
        <v>7.5</v>
      </c>
      <c r="Y6" s="311">
        <f t="shared" si="0"/>
        <v>30</v>
      </c>
      <c r="Z6" s="311">
        <f t="shared" si="1"/>
        <v>5</v>
      </c>
      <c r="AA6" s="312">
        <f t="shared" si="2"/>
        <v>50</v>
      </c>
      <c r="AB6" s="313">
        <f t="shared" si="22"/>
        <v>11.5</v>
      </c>
      <c r="AC6" s="314">
        <f t="shared" si="3"/>
        <v>42</v>
      </c>
      <c r="AD6" s="314">
        <f t="shared" si="4"/>
        <v>3</v>
      </c>
      <c r="AE6" s="315">
        <f t="shared" si="5"/>
        <v>60</v>
      </c>
      <c r="AF6" s="316">
        <f t="shared" si="6"/>
        <v>7</v>
      </c>
      <c r="AG6" s="317">
        <f t="shared" si="7"/>
        <v>20</v>
      </c>
      <c r="AH6" s="317">
        <f t="shared" si="8"/>
        <v>1</v>
      </c>
      <c r="AI6" s="318">
        <f t="shared" si="9"/>
        <v>40</v>
      </c>
      <c r="AJ6" s="319">
        <f t="shared" si="23"/>
        <v>10</v>
      </c>
      <c r="AK6" s="320">
        <f t="shared" si="10"/>
        <v>40</v>
      </c>
      <c r="AL6" s="320">
        <f t="shared" si="11"/>
        <v>2</v>
      </c>
      <c r="AM6" s="321">
        <f t="shared" si="12"/>
        <v>20</v>
      </c>
      <c r="AN6" s="322">
        <f t="shared" si="24"/>
        <v>40.5</v>
      </c>
      <c r="AO6" s="323">
        <f t="shared" si="25"/>
        <v>162</v>
      </c>
      <c r="AP6" s="323">
        <f t="shared" si="25"/>
        <v>26</v>
      </c>
      <c r="AQ6" s="324">
        <f t="shared" si="25"/>
        <v>215</v>
      </c>
    </row>
    <row r="7" spans="1:43" ht="15" thickBot="1" x14ac:dyDescent="0.4">
      <c r="A7" s="325" t="s">
        <v>3282</v>
      </c>
      <c r="B7" s="326">
        <v>9</v>
      </c>
      <c r="C7" s="326">
        <v>1</v>
      </c>
      <c r="D7" s="327">
        <v>20</v>
      </c>
      <c r="E7" s="261"/>
      <c r="F7" s="261"/>
      <c r="G7" s="262"/>
      <c r="H7" s="262"/>
      <c r="I7" s="262"/>
      <c r="J7" s="262"/>
      <c r="K7" s="263"/>
      <c r="L7" s="263" t="s">
        <v>3372</v>
      </c>
      <c r="M7" s="264">
        <v>5</v>
      </c>
      <c r="N7" s="264">
        <v>5</v>
      </c>
      <c r="O7" s="265">
        <v>250</v>
      </c>
      <c r="P7" s="266">
        <f t="shared" si="13"/>
        <v>2</v>
      </c>
      <c r="Q7" s="266">
        <f t="shared" si="14"/>
        <v>10</v>
      </c>
      <c r="R7" s="266">
        <f t="shared" si="15"/>
        <v>10</v>
      </c>
      <c r="S7" s="266">
        <f t="shared" si="16"/>
        <v>20</v>
      </c>
      <c r="T7" s="285">
        <f t="shared" si="17"/>
        <v>4</v>
      </c>
      <c r="U7" s="286">
        <f t="shared" si="18"/>
        <v>20</v>
      </c>
      <c r="V7" s="286">
        <f t="shared" si="19"/>
        <v>5</v>
      </c>
      <c r="W7" s="287">
        <f t="shared" si="20"/>
        <v>25</v>
      </c>
      <c r="X7" s="288">
        <f t="shared" si="21"/>
        <v>6</v>
      </c>
      <c r="Y7" s="289">
        <f t="shared" si="0"/>
        <v>30</v>
      </c>
      <c r="Z7" s="289">
        <f t="shared" si="1"/>
        <v>5</v>
      </c>
      <c r="AA7" s="290">
        <f t="shared" si="2"/>
        <v>50</v>
      </c>
      <c r="AB7" s="291">
        <f t="shared" si="22"/>
        <v>9.4</v>
      </c>
      <c r="AC7" s="292">
        <f t="shared" si="3"/>
        <v>42</v>
      </c>
      <c r="AD7" s="292">
        <f t="shared" si="4"/>
        <v>3</v>
      </c>
      <c r="AE7" s="293">
        <f t="shared" si="5"/>
        <v>60</v>
      </c>
      <c r="AF7" s="294">
        <f t="shared" si="6"/>
        <v>6</v>
      </c>
      <c r="AG7" s="295">
        <f t="shared" si="7"/>
        <v>20</v>
      </c>
      <c r="AH7" s="295">
        <f t="shared" si="8"/>
        <v>1</v>
      </c>
      <c r="AI7" s="296">
        <f t="shared" si="9"/>
        <v>40</v>
      </c>
      <c r="AJ7" s="297">
        <f t="shared" si="23"/>
        <v>8</v>
      </c>
      <c r="AK7" s="298">
        <f t="shared" si="10"/>
        <v>40</v>
      </c>
      <c r="AL7" s="298">
        <f t="shared" si="11"/>
        <v>2</v>
      </c>
      <c r="AM7" s="299">
        <f t="shared" si="12"/>
        <v>20</v>
      </c>
      <c r="AN7" s="300">
        <f t="shared" si="24"/>
        <v>32.4</v>
      </c>
      <c r="AO7" s="301">
        <f t="shared" si="25"/>
        <v>162</v>
      </c>
      <c r="AP7" s="301">
        <f t="shared" si="25"/>
        <v>26</v>
      </c>
      <c r="AQ7" s="302">
        <f t="shared" si="25"/>
        <v>215</v>
      </c>
    </row>
    <row r="8" spans="1:43" x14ac:dyDescent="0.35">
      <c r="A8" s="262"/>
      <c r="B8" s="262"/>
      <c r="C8" s="262"/>
      <c r="D8" s="262"/>
      <c r="E8" s="262"/>
      <c r="F8" s="262"/>
      <c r="G8" s="262"/>
      <c r="H8" s="262"/>
      <c r="I8" s="262"/>
      <c r="J8" s="262"/>
      <c r="K8" s="263" t="s">
        <v>1559</v>
      </c>
      <c r="L8" s="263" t="s">
        <v>3373</v>
      </c>
      <c r="M8" s="264">
        <v>6</v>
      </c>
      <c r="N8" s="264">
        <v>5</v>
      </c>
      <c r="O8" s="265">
        <v>300</v>
      </c>
      <c r="P8" s="266">
        <f t="shared" si="13"/>
        <v>1.6666666666666667</v>
      </c>
      <c r="Q8" s="266">
        <f t="shared" si="14"/>
        <v>10</v>
      </c>
      <c r="R8" s="266">
        <f t="shared" si="15"/>
        <v>10</v>
      </c>
      <c r="S8" s="266">
        <f t="shared" si="16"/>
        <v>20</v>
      </c>
      <c r="T8" s="285">
        <f t="shared" si="17"/>
        <v>3.3333333333333335</v>
      </c>
      <c r="U8" s="286">
        <f t="shared" si="18"/>
        <v>20</v>
      </c>
      <c r="V8" s="286">
        <f t="shared" si="19"/>
        <v>5</v>
      </c>
      <c r="W8" s="287">
        <f t="shared" si="20"/>
        <v>25</v>
      </c>
      <c r="X8" s="288">
        <f t="shared" si="21"/>
        <v>5</v>
      </c>
      <c r="Y8" s="289">
        <f t="shared" si="0"/>
        <v>30</v>
      </c>
      <c r="Z8" s="289">
        <f t="shared" si="1"/>
        <v>5</v>
      </c>
      <c r="AA8" s="290">
        <f t="shared" si="2"/>
        <v>50</v>
      </c>
      <c r="AB8" s="291">
        <f t="shared" si="22"/>
        <v>8</v>
      </c>
      <c r="AC8" s="292">
        <f t="shared" si="3"/>
        <v>42</v>
      </c>
      <c r="AD8" s="292">
        <f t="shared" si="4"/>
        <v>3</v>
      </c>
      <c r="AE8" s="293">
        <f t="shared" si="5"/>
        <v>60</v>
      </c>
      <c r="AF8" s="294">
        <f t="shared" si="6"/>
        <v>5.3333333333333339</v>
      </c>
      <c r="AG8" s="295">
        <f t="shared" si="7"/>
        <v>20</v>
      </c>
      <c r="AH8" s="295">
        <f t="shared" si="8"/>
        <v>1</v>
      </c>
      <c r="AI8" s="296">
        <f t="shared" si="9"/>
        <v>40</v>
      </c>
      <c r="AJ8" s="297">
        <f t="shared" si="23"/>
        <v>6.666666666666667</v>
      </c>
      <c r="AK8" s="298">
        <f t="shared" si="10"/>
        <v>40</v>
      </c>
      <c r="AL8" s="298">
        <f t="shared" si="11"/>
        <v>2</v>
      </c>
      <c r="AM8" s="299">
        <f t="shared" si="12"/>
        <v>20</v>
      </c>
      <c r="AN8" s="300">
        <f t="shared" si="24"/>
        <v>27</v>
      </c>
      <c r="AO8" s="301">
        <f t="shared" si="25"/>
        <v>162</v>
      </c>
      <c r="AP8" s="301">
        <f t="shared" si="25"/>
        <v>26</v>
      </c>
      <c r="AQ8" s="302">
        <f t="shared" si="25"/>
        <v>215</v>
      </c>
    </row>
    <row r="9" spans="1:43" ht="15" thickBot="1" x14ac:dyDescent="0.4">
      <c r="A9" s="262"/>
      <c r="B9" s="262"/>
      <c r="C9" s="262"/>
      <c r="D9" s="262"/>
      <c r="E9" s="262"/>
      <c r="F9" s="262"/>
      <c r="G9" s="262"/>
      <c r="H9" s="262"/>
      <c r="I9" s="262"/>
      <c r="J9" s="262"/>
      <c r="K9" s="263"/>
      <c r="L9" s="263" t="s">
        <v>3374</v>
      </c>
      <c r="M9" s="264">
        <v>6</v>
      </c>
      <c r="N9" s="264">
        <v>5</v>
      </c>
      <c r="O9" s="265">
        <v>350</v>
      </c>
      <c r="P9" s="266">
        <f t="shared" si="13"/>
        <v>1.6666666666666667</v>
      </c>
      <c r="Q9" s="266">
        <f t="shared" si="14"/>
        <v>10</v>
      </c>
      <c r="R9" s="266">
        <f t="shared" si="15"/>
        <v>10</v>
      </c>
      <c r="S9" s="266">
        <f t="shared" si="16"/>
        <v>20</v>
      </c>
      <c r="T9" s="285">
        <f t="shared" si="17"/>
        <v>3.3333333333333335</v>
      </c>
      <c r="U9" s="286">
        <f t="shared" si="18"/>
        <v>20</v>
      </c>
      <c r="V9" s="286">
        <f t="shared" si="19"/>
        <v>5</v>
      </c>
      <c r="W9" s="287">
        <f t="shared" si="20"/>
        <v>25</v>
      </c>
      <c r="X9" s="288">
        <f t="shared" si="21"/>
        <v>5</v>
      </c>
      <c r="Y9" s="289">
        <f t="shared" si="0"/>
        <v>30</v>
      </c>
      <c r="Z9" s="289">
        <f t="shared" si="1"/>
        <v>5</v>
      </c>
      <c r="AA9" s="290">
        <f t="shared" si="2"/>
        <v>50</v>
      </c>
      <c r="AB9" s="291">
        <f t="shared" si="22"/>
        <v>8</v>
      </c>
      <c r="AC9" s="292">
        <f t="shared" si="3"/>
        <v>42</v>
      </c>
      <c r="AD9" s="292">
        <f t="shared" si="4"/>
        <v>3</v>
      </c>
      <c r="AE9" s="293">
        <f t="shared" si="5"/>
        <v>60</v>
      </c>
      <c r="AF9" s="294">
        <f t="shared" si="6"/>
        <v>5.3333333333333339</v>
      </c>
      <c r="AG9" s="295">
        <f t="shared" si="7"/>
        <v>20</v>
      </c>
      <c r="AH9" s="295">
        <f t="shared" si="8"/>
        <v>1</v>
      </c>
      <c r="AI9" s="296">
        <f t="shared" si="9"/>
        <v>40</v>
      </c>
      <c r="AJ9" s="297">
        <f t="shared" si="23"/>
        <v>6.666666666666667</v>
      </c>
      <c r="AK9" s="298">
        <f t="shared" si="10"/>
        <v>40</v>
      </c>
      <c r="AL9" s="298">
        <f t="shared" si="11"/>
        <v>2</v>
      </c>
      <c r="AM9" s="299">
        <f t="shared" si="12"/>
        <v>20</v>
      </c>
      <c r="AN9" s="300">
        <f t="shared" si="24"/>
        <v>27</v>
      </c>
      <c r="AO9" s="301">
        <f t="shared" si="25"/>
        <v>162</v>
      </c>
      <c r="AP9" s="301">
        <f t="shared" si="25"/>
        <v>26</v>
      </c>
      <c r="AQ9" s="302">
        <f t="shared" si="25"/>
        <v>215</v>
      </c>
    </row>
    <row r="10" spans="1:43" x14ac:dyDescent="0.35">
      <c r="A10" s="228" t="s">
        <v>1874</v>
      </c>
      <c r="B10" s="229" t="s">
        <v>3289</v>
      </c>
      <c r="C10" s="230" t="s">
        <v>3285</v>
      </c>
      <c r="D10" s="231" t="s">
        <v>376</v>
      </c>
      <c r="E10" s="328" t="s">
        <v>66</v>
      </c>
      <c r="F10" s="328" t="s">
        <v>67</v>
      </c>
      <c r="G10" s="329" t="s">
        <v>3375</v>
      </c>
      <c r="H10" s="261" t="s">
        <v>3376</v>
      </c>
      <c r="I10" s="262" t="s">
        <v>3377</v>
      </c>
      <c r="J10" s="262" t="s">
        <v>3378</v>
      </c>
      <c r="K10" s="303"/>
      <c r="L10" s="303" t="s">
        <v>1560</v>
      </c>
      <c r="M10" s="304">
        <v>6</v>
      </c>
      <c r="N10" s="304">
        <v>6</v>
      </c>
      <c r="O10" s="305">
        <v>400</v>
      </c>
      <c r="P10" s="306">
        <f t="shared" si="13"/>
        <v>1.6666666666666667</v>
      </c>
      <c r="Q10" s="306">
        <f t="shared" si="14"/>
        <v>10</v>
      </c>
      <c r="R10" s="306">
        <f t="shared" si="15"/>
        <v>10</v>
      </c>
      <c r="S10" s="306">
        <f t="shared" si="16"/>
        <v>20</v>
      </c>
      <c r="T10" s="307">
        <f t="shared" si="17"/>
        <v>4</v>
      </c>
      <c r="U10" s="308">
        <f t="shared" si="18"/>
        <v>24</v>
      </c>
      <c r="V10" s="308">
        <f t="shared" si="19"/>
        <v>6</v>
      </c>
      <c r="W10" s="309">
        <f t="shared" si="20"/>
        <v>30</v>
      </c>
      <c r="X10" s="310">
        <f t="shared" si="21"/>
        <v>5</v>
      </c>
      <c r="Y10" s="311">
        <f t="shared" si="0"/>
        <v>30</v>
      </c>
      <c r="Z10" s="311">
        <f t="shared" si="1"/>
        <v>5</v>
      </c>
      <c r="AA10" s="312">
        <f t="shared" si="2"/>
        <v>50</v>
      </c>
      <c r="AB10" s="313">
        <f t="shared" si="22"/>
        <v>8</v>
      </c>
      <c r="AC10" s="314">
        <f t="shared" si="3"/>
        <v>42</v>
      </c>
      <c r="AD10" s="314">
        <f t="shared" si="4"/>
        <v>3</v>
      </c>
      <c r="AE10" s="315">
        <f t="shared" si="5"/>
        <v>60</v>
      </c>
      <c r="AF10" s="316">
        <f t="shared" si="6"/>
        <v>5.3333333333333339</v>
      </c>
      <c r="AG10" s="317">
        <f t="shared" si="7"/>
        <v>20</v>
      </c>
      <c r="AH10" s="317">
        <f t="shared" si="8"/>
        <v>1</v>
      </c>
      <c r="AI10" s="318">
        <f t="shared" si="9"/>
        <v>40</v>
      </c>
      <c r="AJ10" s="319">
        <f t="shared" si="23"/>
        <v>6.666666666666667</v>
      </c>
      <c r="AK10" s="320">
        <f t="shared" si="10"/>
        <v>40</v>
      </c>
      <c r="AL10" s="320">
        <f t="shared" si="11"/>
        <v>2</v>
      </c>
      <c r="AM10" s="321">
        <f t="shared" si="12"/>
        <v>20</v>
      </c>
      <c r="AN10" s="322">
        <f t="shared" si="24"/>
        <v>27.666666666666668</v>
      </c>
      <c r="AO10" s="323">
        <f t="shared" si="25"/>
        <v>166</v>
      </c>
      <c r="AP10" s="323">
        <f t="shared" si="25"/>
        <v>27</v>
      </c>
      <c r="AQ10" s="302">
        <f t="shared" si="25"/>
        <v>220</v>
      </c>
    </row>
    <row r="11" spans="1:43" x14ac:dyDescent="0.35">
      <c r="A11" s="330" t="s">
        <v>3369</v>
      </c>
      <c r="B11" s="331">
        <v>1</v>
      </c>
      <c r="C11" s="331">
        <v>10</v>
      </c>
      <c r="D11" s="332">
        <v>2</v>
      </c>
      <c r="E11" s="333">
        <v>0</v>
      </c>
      <c r="F11" s="334"/>
      <c r="G11" s="335"/>
      <c r="H11" s="336">
        <v>4</v>
      </c>
      <c r="I11" s="337">
        <v>0</v>
      </c>
      <c r="J11" s="338">
        <f>I11/H11</f>
        <v>0</v>
      </c>
      <c r="K11" s="263"/>
      <c r="L11" s="263" t="s">
        <v>3372</v>
      </c>
      <c r="M11" s="264">
        <v>7</v>
      </c>
      <c r="N11" s="264">
        <v>5</v>
      </c>
      <c r="O11" s="265">
        <v>500</v>
      </c>
      <c r="P11" s="266">
        <f t="shared" si="13"/>
        <v>1.4285714285714286</v>
      </c>
      <c r="Q11" s="266">
        <f t="shared" si="14"/>
        <v>10</v>
      </c>
      <c r="R11" s="266">
        <f t="shared" si="15"/>
        <v>10</v>
      </c>
      <c r="S11" s="266">
        <f>R11*$D$11</f>
        <v>20</v>
      </c>
      <c r="T11" s="285">
        <f t="shared" si="17"/>
        <v>2.8571428571428572</v>
      </c>
      <c r="U11" s="286">
        <f t="shared" si="18"/>
        <v>20</v>
      </c>
      <c r="V11" s="286">
        <f t="shared" si="19"/>
        <v>5</v>
      </c>
      <c r="W11" s="287">
        <f>V11*$D$12</f>
        <v>50</v>
      </c>
      <c r="X11" s="288">
        <f t="shared" si="21"/>
        <v>4.2857142857142856</v>
      </c>
      <c r="Y11" s="289">
        <f t="shared" si="0"/>
        <v>30</v>
      </c>
      <c r="Z11" s="289">
        <f t="shared" si="1"/>
        <v>5</v>
      </c>
      <c r="AA11" s="290">
        <f t="shared" ref="AA11:AA50" si="26">(Z11*(VLOOKUP($X$1,Particle_Propulson,4,FALSE)))</f>
        <v>100</v>
      </c>
      <c r="AB11" s="291">
        <f t="shared" si="22"/>
        <v>7</v>
      </c>
      <c r="AC11" s="292">
        <f t="shared" si="3"/>
        <v>42</v>
      </c>
      <c r="AD11" s="292">
        <f t="shared" si="4"/>
        <v>3</v>
      </c>
      <c r="AE11" s="293">
        <f t="shared" ref="AE11:AE50" si="27">(AD11*(VLOOKUP($AB$1,Atomic_Propulsion,4,FALSE)))</f>
        <v>120</v>
      </c>
      <c r="AF11" s="294">
        <f t="shared" si="6"/>
        <v>4.8571428571428577</v>
      </c>
      <c r="AG11" s="295">
        <f t="shared" si="7"/>
        <v>20</v>
      </c>
      <c r="AH11" s="295">
        <f t="shared" si="8"/>
        <v>1</v>
      </c>
      <c r="AI11" s="296">
        <f t="shared" ref="AI11:AI50" si="28">(AH11*(VLOOKUP($AF$1,Advanced_Propulsion,4,FALSE)))</f>
        <v>80</v>
      </c>
      <c r="AJ11" s="297">
        <f t="shared" si="23"/>
        <v>5.7142857142857144</v>
      </c>
      <c r="AK11" s="298">
        <f t="shared" si="10"/>
        <v>40</v>
      </c>
      <c r="AL11" s="298">
        <f t="shared" si="11"/>
        <v>2</v>
      </c>
      <c r="AM11" s="299">
        <f t="shared" ref="AM11:AM50" si="29">(AL11*(VLOOKUP($AJ$1,Solar_Propulsion,4,FALSE)))</f>
        <v>40</v>
      </c>
      <c r="AN11" s="300">
        <f t="shared" si="24"/>
        <v>23.142857142857142</v>
      </c>
      <c r="AO11" s="301">
        <f t="shared" si="25"/>
        <v>162</v>
      </c>
      <c r="AP11" s="301">
        <f t="shared" si="25"/>
        <v>26</v>
      </c>
      <c r="AQ11" s="339">
        <f t="shared" si="25"/>
        <v>410</v>
      </c>
    </row>
    <row r="12" spans="1:43" x14ac:dyDescent="0.35">
      <c r="A12" s="340" t="s">
        <v>1999</v>
      </c>
      <c r="B12" s="331">
        <v>4</v>
      </c>
      <c r="C12" s="331">
        <v>6</v>
      </c>
      <c r="D12" s="332">
        <v>10</v>
      </c>
      <c r="E12" s="341">
        <v>0</v>
      </c>
      <c r="F12" s="260"/>
      <c r="G12" s="342">
        <v>5</v>
      </c>
      <c r="H12" s="336">
        <v>60</v>
      </c>
      <c r="I12" s="337">
        <v>2000</v>
      </c>
      <c r="J12" s="338">
        <f>I12/H12</f>
        <v>33.333333333333336</v>
      </c>
      <c r="K12" s="263" t="s">
        <v>1561</v>
      </c>
      <c r="L12" s="263" t="s">
        <v>3373</v>
      </c>
      <c r="M12" s="264">
        <v>8</v>
      </c>
      <c r="N12" s="264">
        <v>5</v>
      </c>
      <c r="O12" s="265">
        <v>600</v>
      </c>
      <c r="P12" s="266">
        <f t="shared" si="13"/>
        <v>1.25</v>
      </c>
      <c r="Q12" s="266">
        <f t="shared" si="14"/>
        <v>10</v>
      </c>
      <c r="R12" s="266">
        <f t="shared" si="15"/>
        <v>10</v>
      </c>
      <c r="S12" s="266">
        <f t="shared" ref="S12:S50" si="30">R12*$D$11</f>
        <v>20</v>
      </c>
      <c r="T12" s="285">
        <f t="shared" si="17"/>
        <v>2.5</v>
      </c>
      <c r="U12" s="286">
        <f t="shared" si="18"/>
        <v>20</v>
      </c>
      <c r="V12" s="286">
        <f t="shared" si="19"/>
        <v>5</v>
      </c>
      <c r="W12" s="287">
        <f t="shared" ref="W12:W50" si="31">V12*$D$12</f>
        <v>50</v>
      </c>
      <c r="X12" s="288">
        <f t="shared" si="21"/>
        <v>3.75</v>
      </c>
      <c r="Y12" s="289">
        <f t="shared" si="0"/>
        <v>30</v>
      </c>
      <c r="Z12" s="289">
        <f t="shared" si="1"/>
        <v>5</v>
      </c>
      <c r="AA12" s="290">
        <f t="shared" si="26"/>
        <v>100</v>
      </c>
      <c r="AB12" s="291">
        <f t="shared" si="22"/>
        <v>6.25</v>
      </c>
      <c r="AC12" s="292">
        <f t="shared" si="3"/>
        <v>42</v>
      </c>
      <c r="AD12" s="292">
        <f t="shared" si="4"/>
        <v>3</v>
      </c>
      <c r="AE12" s="293">
        <f t="shared" si="27"/>
        <v>120</v>
      </c>
      <c r="AF12" s="294">
        <f t="shared" si="6"/>
        <v>4.5</v>
      </c>
      <c r="AG12" s="295">
        <f t="shared" si="7"/>
        <v>20</v>
      </c>
      <c r="AH12" s="295">
        <f t="shared" si="8"/>
        <v>1</v>
      </c>
      <c r="AI12" s="296">
        <f t="shared" si="28"/>
        <v>80</v>
      </c>
      <c r="AJ12" s="297">
        <f t="shared" si="23"/>
        <v>5</v>
      </c>
      <c r="AK12" s="298">
        <f t="shared" si="10"/>
        <v>40</v>
      </c>
      <c r="AL12" s="298">
        <f t="shared" si="11"/>
        <v>2</v>
      </c>
      <c r="AM12" s="299">
        <f t="shared" si="29"/>
        <v>40</v>
      </c>
      <c r="AN12" s="300">
        <f t="shared" si="24"/>
        <v>20.25</v>
      </c>
      <c r="AO12" s="301">
        <f t="shared" si="25"/>
        <v>162</v>
      </c>
      <c r="AP12" s="301">
        <f t="shared" si="25"/>
        <v>26</v>
      </c>
      <c r="AQ12" s="302">
        <f t="shared" si="25"/>
        <v>410</v>
      </c>
    </row>
    <row r="13" spans="1:43" x14ac:dyDescent="0.35">
      <c r="A13" s="340" t="s">
        <v>63</v>
      </c>
      <c r="B13" s="264">
        <v>6</v>
      </c>
      <c r="C13" s="264">
        <v>5</v>
      </c>
      <c r="D13" s="264">
        <v>20</v>
      </c>
      <c r="E13" s="343">
        <v>0</v>
      </c>
      <c r="F13" s="334"/>
      <c r="G13" s="344">
        <v>6</v>
      </c>
      <c r="H13" s="336">
        <v>10</v>
      </c>
      <c r="I13" s="337">
        <v>500</v>
      </c>
      <c r="J13" s="338">
        <f t="shared" ref="J13:J28" si="32">I13/H13</f>
        <v>50</v>
      </c>
      <c r="K13" s="303"/>
      <c r="L13" s="303" t="s">
        <v>3374</v>
      </c>
      <c r="M13" s="304">
        <v>8</v>
      </c>
      <c r="N13" s="304">
        <v>6</v>
      </c>
      <c r="O13" s="305">
        <v>700</v>
      </c>
      <c r="P13" s="306">
        <f t="shared" si="13"/>
        <v>1.25</v>
      </c>
      <c r="Q13" s="306">
        <f t="shared" si="14"/>
        <v>10</v>
      </c>
      <c r="R13" s="306">
        <f t="shared" si="15"/>
        <v>10</v>
      </c>
      <c r="S13" s="306">
        <f t="shared" si="30"/>
        <v>20</v>
      </c>
      <c r="T13" s="307">
        <f t="shared" si="17"/>
        <v>3</v>
      </c>
      <c r="U13" s="308">
        <f t="shared" si="18"/>
        <v>24</v>
      </c>
      <c r="V13" s="308">
        <f t="shared" si="19"/>
        <v>6</v>
      </c>
      <c r="W13" s="309">
        <f t="shared" si="31"/>
        <v>60</v>
      </c>
      <c r="X13" s="310">
        <f t="shared" si="21"/>
        <v>3.75</v>
      </c>
      <c r="Y13" s="311">
        <f t="shared" si="0"/>
        <v>30</v>
      </c>
      <c r="Z13" s="311">
        <f t="shared" si="1"/>
        <v>5</v>
      </c>
      <c r="AA13" s="312">
        <f t="shared" si="26"/>
        <v>100</v>
      </c>
      <c r="AB13" s="313">
        <f t="shared" si="22"/>
        <v>6.25</v>
      </c>
      <c r="AC13" s="314">
        <f t="shared" si="3"/>
        <v>42</v>
      </c>
      <c r="AD13" s="314">
        <f t="shared" si="4"/>
        <v>3</v>
      </c>
      <c r="AE13" s="315">
        <f t="shared" si="27"/>
        <v>120</v>
      </c>
      <c r="AF13" s="316">
        <f t="shared" si="6"/>
        <v>4.5</v>
      </c>
      <c r="AG13" s="317">
        <f t="shared" si="7"/>
        <v>20</v>
      </c>
      <c r="AH13" s="317">
        <f t="shared" si="8"/>
        <v>1</v>
      </c>
      <c r="AI13" s="318">
        <f t="shared" si="28"/>
        <v>80</v>
      </c>
      <c r="AJ13" s="319">
        <f t="shared" si="23"/>
        <v>5</v>
      </c>
      <c r="AK13" s="320">
        <f t="shared" si="10"/>
        <v>40</v>
      </c>
      <c r="AL13" s="320">
        <f t="shared" si="11"/>
        <v>2</v>
      </c>
      <c r="AM13" s="321">
        <f t="shared" si="29"/>
        <v>40</v>
      </c>
      <c r="AN13" s="322">
        <f t="shared" si="24"/>
        <v>20.75</v>
      </c>
      <c r="AO13" s="323">
        <f t="shared" si="25"/>
        <v>166</v>
      </c>
      <c r="AP13" s="323">
        <f t="shared" si="25"/>
        <v>27</v>
      </c>
      <c r="AQ13" s="302">
        <f t="shared" si="25"/>
        <v>420</v>
      </c>
    </row>
    <row r="14" spans="1:43" x14ac:dyDescent="0.35">
      <c r="A14" s="263" t="s">
        <v>62</v>
      </c>
      <c r="B14" s="264">
        <v>8</v>
      </c>
      <c r="C14" s="264">
        <v>5</v>
      </c>
      <c r="D14" s="264">
        <v>20</v>
      </c>
      <c r="E14" s="345">
        <v>1</v>
      </c>
      <c r="F14" s="334"/>
      <c r="G14" s="344">
        <v>6</v>
      </c>
      <c r="H14" s="336">
        <v>10</v>
      </c>
      <c r="I14" s="337">
        <v>500</v>
      </c>
      <c r="J14" s="338">
        <f t="shared" si="32"/>
        <v>50</v>
      </c>
      <c r="K14" s="263"/>
      <c r="L14" s="263" t="s">
        <v>3372</v>
      </c>
      <c r="M14" s="264">
        <v>9</v>
      </c>
      <c r="N14" s="264">
        <v>6</v>
      </c>
      <c r="O14" s="265">
        <v>800</v>
      </c>
      <c r="P14" s="266">
        <f t="shared" si="13"/>
        <v>1.1111111111111112</v>
      </c>
      <c r="Q14" s="266">
        <f t="shared" si="14"/>
        <v>10</v>
      </c>
      <c r="R14" s="266">
        <f t="shared" si="15"/>
        <v>10</v>
      </c>
      <c r="S14" s="266">
        <f t="shared" si="30"/>
        <v>20</v>
      </c>
      <c r="T14" s="285">
        <f t="shared" si="17"/>
        <v>2.6666666666666665</v>
      </c>
      <c r="U14" s="286">
        <f t="shared" si="18"/>
        <v>24</v>
      </c>
      <c r="V14" s="286">
        <f t="shared" si="19"/>
        <v>6</v>
      </c>
      <c r="W14" s="287">
        <f t="shared" si="31"/>
        <v>60</v>
      </c>
      <c r="X14" s="288">
        <f t="shared" si="21"/>
        <v>3.3333333333333335</v>
      </c>
      <c r="Y14" s="289">
        <f t="shared" si="0"/>
        <v>30</v>
      </c>
      <c r="Z14" s="289">
        <f t="shared" si="1"/>
        <v>5</v>
      </c>
      <c r="AA14" s="290">
        <f t="shared" si="26"/>
        <v>100</v>
      </c>
      <c r="AB14" s="291">
        <f t="shared" si="22"/>
        <v>5.666666666666667</v>
      </c>
      <c r="AC14" s="292">
        <f t="shared" si="3"/>
        <v>42</v>
      </c>
      <c r="AD14" s="292">
        <f t="shared" si="4"/>
        <v>3</v>
      </c>
      <c r="AE14" s="293">
        <f t="shared" si="27"/>
        <v>120</v>
      </c>
      <c r="AF14" s="294">
        <f t="shared" si="6"/>
        <v>4.2222222222222223</v>
      </c>
      <c r="AG14" s="295">
        <f t="shared" si="7"/>
        <v>20</v>
      </c>
      <c r="AH14" s="295">
        <f t="shared" si="8"/>
        <v>1</v>
      </c>
      <c r="AI14" s="296">
        <f t="shared" si="28"/>
        <v>80</v>
      </c>
      <c r="AJ14" s="297">
        <f t="shared" si="23"/>
        <v>4.4444444444444446</v>
      </c>
      <c r="AK14" s="298">
        <f t="shared" si="10"/>
        <v>40</v>
      </c>
      <c r="AL14" s="298">
        <f t="shared" si="11"/>
        <v>2</v>
      </c>
      <c r="AM14" s="299">
        <f t="shared" si="29"/>
        <v>40</v>
      </c>
      <c r="AN14" s="300">
        <f t="shared" si="24"/>
        <v>18.444444444444443</v>
      </c>
      <c r="AO14" s="301">
        <f t="shared" si="25"/>
        <v>166</v>
      </c>
      <c r="AP14" s="301">
        <f t="shared" si="25"/>
        <v>27</v>
      </c>
      <c r="AQ14" s="339">
        <f t="shared" si="25"/>
        <v>420</v>
      </c>
    </row>
    <row r="15" spans="1:43" x14ac:dyDescent="0.35">
      <c r="A15" s="263" t="s">
        <v>61</v>
      </c>
      <c r="B15" s="264">
        <v>10</v>
      </c>
      <c r="C15" s="264">
        <v>5</v>
      </c>
      <c r="D15" s="264">
        <v>20</v>
      </c>
      <c r="E15" s="345">
        <v>2</v>
      </c>
      <c r="F15" s="334"/>
      <c r="G15" s="344">
        <v>6</v>
      </c>
      <c r="H15" s="336">
        <v>10</v>
      </c>
      <c r="I15" s="337">
        <v>500</v>
      </c>
      <c r="J15" s="338">
        <f t="shared" si="32"/>
        <v>50</v>
      </c>
      <c r="K15" s="263" t="s">
        <v>1562</v>
      </c>
      <c r="L15" s="263" t="s">
        <v>3373</v>
      </c>
      <c r="M15" s="264">
        <v>10</v>
      </c>
      <c r="N15" s="264">
        <v>6</v>
      </c>
      <c r="O15" s="265">
        <v>900</v>
      </c>
      <c r="P15" s="266">
        <f t="shared" si="13"/>
        <v>1</v>
      </c>
      <c r="Q15" s="266">
        <f t="shared" si="14"/>
        <v>10</v>
      </c>
      <c r="R15" s="266">
        <f t="shared" si="15"/>
        <v>10</v>
      </c>
      <c r="S15" s="266">
        <f t="shared" si="30"/>
        <v>20</v>
      </c>
      <c r="T15" s="285">
        <f t="shared" si="17"/>
        <v>2.4</v>
      </c>
      <c r="U15" s="286">
        <f t="shared" si="18"/>
        <v>24</v>
      </c>
      <c r="V15" s="286">
        <f t="shared" si="19"/>
        <v>6</v>
      </c>
      <c r="W15" s="287">
        <f t="shared" si="31"/>
        <v>60</v>
      </c>
      <c r="X15" s="288">
        <f t="shared" si="21"/>
        <v>3</v>
      </c>
      <c r="Y15" s="289">
        <f t="shared" si="0"/>
        <v>30</v>
      </c>
      <c r="Z15" s="289">
        <f t="shared" si="1"/>
        <v>5</v>
      </c>
      <c r="AA15" s="290">
        <f t="shared" si="26"/>
        <v>100</v>
      </c>
      <c r="AB15" s="291">
        <f t="shared" si="22"/>
        <v>5.2</v>
      </c>
      <c r="AC15" s="292">
        <f t="shared" si="3"/>
        <v>42</v>
      </c>
      <c r="AD15" s="292">
        <f t="shared" si="4"/>
        <v>3</v>
      </c>
      <c r="AE15" s="293">
        <f t="shared" si="27"/>
        <v>120</v>
      </c>
      <c r="AF15" s="294">
        <f t="shared" si="6"/>
        <v>4</v>
      </c>
      <c r="AG15" s="295">
        <f t="shared" si="7"/>
        <v>20</v>
      </c>
      <c r="AH15" s="295">
        <f t="shared" si="8"/>
        <v>1</v>
      </c>
      <c r="AI15" s="296">
        <f t="shared" si="28"/>
        <v>80</v>
      </c>
      <c r="AJ15" s="297">
        <f t="shared" si="23"/>
        <v>4</v>
      </c>
      <c r="AK15" s="298">
        <f t="shared" si="10"/>
        <v>40</v>
      </c>
      <c r="AL15" s="298">
        <f t="shared" si="11"/>
        <v>2</v>
      </c>
      <c r="AM15" s="299">
        <f t="shared" si="29"/>
        <v>40</v>
      </c>
      <c r="AN15" s="300">
        <f t="shared" si="24"/>
        <v>16.600000000000001</v>
      </c>
      <c r="AO15" s="301">
        <f t="shared" si="25"/>
        <v>166</v>
      </c>
      <c r="AP15" s="301">
        <f t="shared" si="25"/>
        <v>27</v>
      </c>
      <c r="AQ15" s="302">
        <f t="shared" si="25"/>
        <v>420</v>
      </c>
    </row>
    <row r="16" spans="1:43" x14ac:dyDescent="0.35">
      <c r="A16" s="303" t="s">
        <v>60</v>
      </c>
      <c r="B16" s="304">
        <v>12</v>
      </c>
      <c r="C16" s="304">
        <v>5</v>
      </c>
      <c r="D16" s="346">
        <v>20</v>
      </c>
      <c r="E16" s="347">
        <v>3</v>
      </c>
      <c r="F16" s="348"/>
      <c r="G16" s="349">
        <v>6</v>
      </c>
      <c r="H16" s="336">
        <v>10</v>
      </c>
      <c r="I16" s="337">
        <v>500</v>
      </c>
      <c r="J16" s="338">
        <f t="shared" si="32"/>
        <v>50</v>
      </c>
      <c r="K16" s="303"/>
      <c r="L16" s="303" t="s">
        <v>3374</v>
      </c>
      <c r="M16" s="304">
        <v>10</v>
      </c>
      <c r="N16" s="304">
        <v>7</v>
      </c>
      <c r="O16" s="305">
        <v>1000</v>
      </c>
      <c r="P16" s="306">
        <f t="shared" si="13"/>
        <v>1</v>
      </c>
      <c r="Q16" s="306">
        <f t="shared" si="14"/>
        <v>10</v>
      </c>
      <c r="R16" s="306">
        <f t="shared" si="15"/>
        <v>10</v>
      </c>
      <c r="S16" s="306">
        <f t="shared" si="30"/>
        <v>20</v>
      </c>
      <c r="T16" s="307">
        <f t="shared" si="17"/>
        <v>2.4</v>
      </c>
      <c r="U16" s="308">
        <f t="shared" si="18"/>
        <v>24</v>
      </c>
      <c r="V16" s="308">
        <f t="shared" si="19"/>
        <v>6</v>
      </c>
      <c r="W16" s="309">
        <f t="shared" si="31"/>
        <v>60</v>
      </c>
      <c r="X16" s="310">
        <f t="shared" si="21"/>
        <v>3</v>
      </c>
      <c r="Y16" s="311">
        <f t="shared" si="0"/>
        <v>30</v>
      </c>
      <c r="Z16" s="311">
        <f t="shared" si="1"/>
        <v>5</v>
      </c>
      <c r="AA16" s="312">
        <f t="shared" si="26"/>
        <v>100</v>
      </c>
      <c r="AB16" s="313">
        <f t="shared" si="22"/>
        <v>5.2</v>
      </c>
      <c r="AC16" s="314">
        <f t="shared" si="3"/>
        <v>42</v>
      </c>
      <c r="AD16" s="314">
        <f t="shared" si="4"/>
        <v>3</v>
      </c>
      <c r="AE16" s="315">
        <f t="shared" si="27"/>
        <v>120</v>
      </c>
      <c r="AF16" s="316">
        <f t="shared" si="6"/>
        <v>4</v>
      </c>
      <c r="AG16" s="317">
        <f t="shared" si="7"/>
        <v>20</v>
      </c>
      <c r="AH16" s="317">
        <f t="shared" si="8"/>
        <v>1</v>
      </c>
      <c r="AI16" s="318">
        <f t="shared" si="28"/>
        <v>80</v>
      </c>
      <c r="AJ16" s="319">
        <f t="shared" si="23"/>
        <v>4</v>
      </c>
      <c r="AK16" s="320">
        <f t="shared" si="10"/>
        <v>40</v>
      </c>
      <c r="AL16" s="320">
        <f t="shared" si="11"/>
        <v>2</v>
      </c>
      <c r="AM16" s="321">
        <f t="shared" si="29"/>
        <v>40</v>
      </c>
      <c r="AN16" s="322">
        <f t="shared" si="24"/>
        <v>16.600000000000001</v>
      </c>
      <c r="AO16" s="323">
        <f t="shared" si="25"/>
        <v>166</v>
      </c>
      <c r="AP16" s="323">
        <f t="shared" si="25"/>
        <v>27</v>
      </c>
      <c r="AQ16" s="302">
        <f t="shared" si="25"/>
        <v>420</v>
      </c>
    </row>
    <row r="17" spans="1:43" x14ac:dyDescent="0.35">
      <c r="A17" s="340" t="s">
        <v>42</v>
      </c>
      <c r="B17" s="264">
        <v>14</v>
      </c>
      <c r="C17" s="264">
        <v>3</v>
      </c>
      <c r="D17" s="264">
        <v>40</v>
      </c>
      <c r="E17" s="345">
        <v>0</v>
      </c>
      <c r="F17" s="334">
        <v>1</v>
      </c>
      <c r="G17" s="344">
        <v>8</v>
      </c>
      <c r="H17" s="336">
        <v>20</v>
      </c>
      <c r="I17" s="337">
        <v>1000</v>
      </c>
      <c r="J17" s="338">
        <f t="shared" si="32"/>
        <v>50</v>
      </c>
      <c r="K17" s="263"/>
      <c r="L17" s="263" t="s">
        <v>3372</v>
      </c>
      <c r="M17" s="264">
        <v>11</v>
      </c>
      <c r="N17" s="264">
        <v>6</v>
      </c>
      <c r="O17" s="265">
        <v>1100</v>
      </c>
      <c r="P17" s="266">
        <f t="shared" si="13"/>
        <v>0.90909090909090906</v>
      </c>
      <c r="Q17" s="266">
        <f t="shared" si="14"/>
        <v>10</v>
      </c>
      <c r="R17" s="266">
        <f t="shared" si="15"/>
        <v>10</v>
      </c>
      <c r="S17" s="266">
        <f t="shared" si="30"/>
        <v>20</v>
      </c>
      <c r="T17" s="285">
        <f t="shared" si="17"/>
        <v>2.1818181818181817</v>
      </c>
      <c r="U17" s="286">
        <f t="shared" si="18"/>
        <v>24</v>
      </c>
      <c r="V17" s="286">
        <f t="shared" si="19"/>
        <v>6</v>
      </c>
      <c r="W17" s="287">
        <f t="shared" si="31"/>
        <v>60</v>
      </c>
      <c r="X17" s="288">
        <f t="shared" si="21"/>
        <v>2.7272727272727271</v>
      </c>
      <c r="Y17" s="289">
        <f t="shared" si="0"/>
        <v>30</v>
      </c>
      <c r="Z17" s="289">
        <f t="shared" si="1"/>
        <v>5</v>
      </c>
      <c r="AA17" s="290">
        <f t="shared" si="26"/>
        <v>100</v>
      </c>
      <c r="AB17" s="291">
        <f t="shared" si="22"/>
        <v>4.8181818181818183</v>
      </c>
      <c r="AC17" s="292">
        <f t="shared" si="3"/>
        <v>42</v>
      </c>
      <c r="AD17" s="292">
        <f t="shared" si="4"/>
        <v>3</v>
      </c>
      <c r="AE17" s="293">
        <f t="shared" si="27"/>
        <v>120</v>
      </c>
      <c r="AF17" s="294">
        <f t="shared" si="6"/>
        <v>3.8181818181818183</v>
      </c>
      <c r="AG17" s="295">
        <f t="shared" si="7"/>
        <v>20</v>
      </c>
      <c r="AH17" s="295">
        <f t="shared" si="8"/>
        <v>1</v>
      </c>
      <c r="AI17" s="296">
        <f t="shared" si="28"/>
        <v>80</v>
      </c>
      <c r="AJ17" s="297">
        <f t="shared" si="23"/>
        <v>3.6363636363636362</v>
      </c>
      <c r="AK17" s="298">
        <f t="shared" si="10"/>
        <v>40</v>
      </c>
      <c r="AL17" s="298">
        <f t="shared" si="11"/>
        <v>2</v>
      </c>
      <c r="AM17" s="299">
        <f t="shared" si="29"/>
        <v>40</v>
      </c>
      <c r="AN17" s="300">
        <f t="shared" si="24"/>
        <v>15.090909090909092</v>
      </c>
      <c r="AO17" s="301">
        <f t="shared" si="25"/>
        <v>166</v>
      </c>
      <c r="AP17" s="301">
        <f t="shared" si="25"/>
        <v>27</v>
      </c>
      <c r="AQ17" s="339">
        <f t="shared" si="25"/>
        <v>420</v>
      </c>
    </row>
    <row r="18" spans="1:43" x14ac:dyDescent="0.35">
      <c r="A18" s="263" t="s">
        <v>3379</v>
      </c>
      <c r="B18" s="264">
        <v>16</v>
      </c>
      <c r="C18" s="264">
        <v>3</v>
      </c>
      <c r="D18" s="264">
        <v>40</v>
      </c>
      <c r="E18" s="345">
        <v>1</v>
      </c>
      <c r="F18" s="334">
        <v>1</v>
      </c>
      <c r="G18" s="344">
        <v>8</v>
      </c>
      <c r="H18" s="336">
        <v>16</v>
      </c>
      <c r="I18" s="337">
        <v>1000</v>
      </c>
      <c r="J18" s="338">
        <f t="shared" si="32"/>
        <v>62.5</v>
      </c>
      <c r="K18" s="263" t="s">
        <v>3380</v>
      </c>
      <c r="L18" s="263" t="s">
        <v>3373</v>
      </c>
      <c r="M18" s="264">
        <v>12</v>
      </c>
      <c r="N18" s="264">
        <v>6</v>
      </c>
      <c r="O18" s="265">
        <v>1200</v>
      </c>
      <c r="P18" s="266">
        <f t="shared" si="13"/>
        <v>0.83333333333333337</v>
      </c>
      <c r="Q18" s="266">
        <f t="shared" si="14"/>
        <v>10</v>
      </c>
      <c r="R18" s="266">
        <f t="shared" si="15"/>
        <v>10</v>
      </c>
      <c r="S18" s="266">
        <f t="shared" si="30"/>
        <v>20</v>
      </c>
      <c r="T18" s="285">
        <f t="shared" si="17"/>
        <v>2</v>
      </c>
      <c r="U18" s="286">
        <f t="shared" si="18"/>
        <v>24</v>
      </c>
      <c r="V18" s="286">
        <f t="shared" si="19"/>
        <v>6</v>
      </c>
      <c r="W18" s="287">
        <f t="shared" si="31"/>
        <v>60</v>
      </c>
      <c r="X18" s="288">
        <f t="shared" si="21"/>
        <v>2.5</v>
      </c>
      <c r="Y18" s="289">
        <f t="shared" si="0"/>
        <v>30</v>
      </c>
      <c r="Z18" s="289">
        <f t="shared" si="1"/>
        <v>5</v>
      </c>
      <c r="AA18" s="290">
        <f t="shared" si="26"/>
        <v>100</v>
      </c>
      <c r="AB18" s="291">
        <f t="shared" si="22"/>
        <v>4.5</v>
      </c>
      <c r="AC18" s="292">
        <f t="shared" si="3"/>
        <v>42</v>
      </c>
      <c r="AD18" s="292">
        <f t="shared" si="4"/>
        <v>3</v>
      </c>
      <c r="AE18" s="293">
        <f t="shared" si="27"/>
        <v>120</v>
      </c>
      <c r="AF18" s="294">
        <f t="shared" si="6"/>
        <v>3.666666666666667</v>
      </c>
      <c r="AG18" s="295">
        <f t="shared" si="7"/>
        <v>20</v>
      </c>
      <c r="AH18" s="295">
        <f t="shared" si="8"/>
        <v>1</v>
      </c>
      <c r="AI18" s="296">
        <f t="shared" si="28"/>
        <v>80</v>
      </c>
      <c r="AJ18" s="297">
        <f t="shared" si="23"/>
        <v>3.3333333333333335</v>
      </c>
      <c r="AK18" s="298">
        <f t="shared" si="10"/>
        <v>40</v>
      </c>
      <c r="AL18" s="298">
        <f t="shared" si="11"/>
        <v>2</v>
      </c>
      <c r="AM18" s="299">
        <f t="shared" si="29"/>
        <v>40</v>
      </c>
      <c r="AN18" s="300">
        <f t="shared" si="24"/>
        <v>13.833333333333334</v>
      </c>
      <c r="AO18" s="301">
        <f t="shared" si="25"/>
        <v>166</v>
      </c>
      <c r="AP18" s="301">
        <f t="shared" si="25"/>
        <v>27</v>
      </c>
      <c r="AQ18" s="302">
        <f t="shared" si="25"/>
        <v>420</v>
      </c>
    </row>
    <row r="19" spans="1:43" x14ac:dyDescent="0.35">
      <c r="A19" s="303" t="s">
        <v>55</v>
      </c>
      <c r="B19" s="304">
        <v>18</v>
      </c>
      <c r="C19" s="304">
        <v>3</v>
      </c>
      <c r="D19" s="346">
        <v>40</v>
      </c>
      <c r="E19" s="347">
        <v>2</v>
      </c>
      <c r="F19" s="348">
        <v>1</v>
      </c>
      <c r="G19" s="349">
        <v>8</v>
      </c>
      <c r="H19" s="336">
        <v>12</v>
      </c>
      <c r="I19" s="337">
        <v>1000</v>
      </c>
      <c r="J19" s="338">
        <f t="shared" si="32"/>
        <v>83.333333333333329</v>
      </c>
      <c r="K19" s="263"/>
      <c r="L19" s="263" t="s">
        <v>3374</v>
      </c>
      <c r="M19" s="264">
        <v>12</v>
      </c>
      <c r="N19" s="264">
        <v>6</v>
      </c>
      <c r="O19" s="265">
        <v>1300</v>
      </c>
      <c r="P19" s="266">
        <f t="shared" si="13"/>
        <v>0.83333333333333337</v>
      </c>
      <c r="Q19" s="266">
        <f t="shared" si="14"/>
        <v>10</v>
      </c>
      <c r="R19" s="266">
        <f t="shared" si="15"/>
        <v>10</v>
      </c>
      <c r="S19" s="266">
        <f t="shared" si="30"/>
        <v>20</v>
      </c>
      <c r="T19" s="285">
        <f t="shared" si="17"/>
        <v>2</v>
      </c>
      <c r="U19" s="286">
        <f t="shared" si="18"/>
        <v>24</v>
      </c>
      <c r="V19" s="286">
        <f t="shared" si="19"/>
        <v>6</v>
      </c>
      <c r="W19" s="287">
        <f t="shared" si="31"/>
        <v>60</v>
      </c>
      <c r="X19" s="288">
        <f t="shared" si="21"/>
        <v>2.5</v>
      </c>
      <c r="Y19" s="289">
        <f t="shared" si="0"/>
        <v>30</v>
      </c>
      <c r="Z19" s="289">
        <f t="shared" si="1"/>
        <v>5</v>
      </c>
      <c r="AA19" s="290">
        <f t="shared" si="26"/>
        <v>100</v>
      </c>
      <c r="AB19" s="291">
        <f t="shared" si="22"/>
        <v>4.5</v>
      </c>
      <c r="AC19" s="292">
        <f t="shared" si="3"/>
        <v>42</v>
      </c>
      <c r="AD19" s="292">
        <f t="shared" si="4"/>
        <v>3</v>
      </c>
      <c r="AE19" s="293">
        <f t="shared" si="27"/>
        <v>120</v>
      </c>
      <c r="AF19" s="294">
        <f t="shared" si="6"/>
        <v>3.666666666666667</v>
      </c>
      <c r="AG19" s="295">
        <f t="shared" si="7"/>
        <v>20</v>
      </c>
      <c r="AH19" s="295">
        <f t="shared" si="8"/>
        <v>1</v>
      </c>
      <c r="AI19" s="296">
        <f t="shared" si="28"/>
        <v>80</v>
      </c>
      <c r="AJ19" s="297">
        <f t="shared" si="23"/>
        <v>3.3333333333333335</v>
      </c>
      <c r="AK19" s="298">
        <f t="shared" si="10"/>
        <v>40</v>
      </c>
      <c r="AL19" s="298">
        <f t="shared" si="11"/>
        <v>2</v>
      </c>
      <c r="AM19" s="299">
        <f t="shared" si="29"/>
        <v>40</v>
      </c>
      <c r="AN19" s="300">
        <f t="shared" si="24"/>
        <v>13.833333333333334</v>
      </c>
      <c r="AO19" s="301">
        <f t="shared" si="25"/>
        <v>166</v>
      </c>
      <c r="AP19" s="301">
        <f t="shared" si="25"/>
        <v>27</v>
      </c>
      <c r="AQ19" s="302">
        <f t="shared" si="25"/>
        <v>420</v>
      </c>
    </row>
    <row r="20" spans="1:43" x14ac:dyDescent="0.35">
      <c r="A20" s="340" t="s">
        <v>3370</v>
      </c>
      <c r="B20" s="264">
        <v>20</v>
      </c>
      <c r="C20" s="264">
        <v>1</v>
      </c>
      <c r="D20" s="264">
        <v>80</v>
      </c>
      <c r="E20" s="334"/>
      <c r="F20" s="334">
        <v>2</v>
      </c>
      <c r="G20" s="344">
        <v>10</v>
      </c>
      <c r="H20" s="336">
        <v>1</v>
      </c>
      <c r="I20" s="337">
        <v>200</v>
      </c>
      <c r="J20" s="338">
        <f t="shared" si="32"/>
        <v>200</v>
      </c>
      <c r="K20" s="303"/>
      <c r="L20" s="303" t="s">
        <v>3381</v>
      </c>
      <c r="M20" s="304">
        <v>12</v>
      </c>
      <c r="N20" s="304">
        <v>7</v>
      </c>
      <c r="O20" s="305">
        <v>1400</v>
      </c>
      <c r="P20" s="306">
        <f t="shared" si="13"/>
        <v>0.83333333333333337</v>
      </c>
      <c r="Q20" s="306">
        <f t="shared" si="14"/>
        <v>10</v>
      </c>
      <c r="R20" s="306">
        <f t="shared" si="15"/>
        <v>10</v>
      </c>
      <c r="S20" s="306">
        <f t="shared" si="30"/>
        <v>20</v>
      </c>
      <c r="T20" s="307">
        <f t="shared" si="17"/>
        <v>2</v>
      </c>
      <c r="U20" s="308">
        <f t="shared" si="18"/>
        <v>24</v>
      </c>
      <c r="V20" s="308">
        <f t="shared" si="19"/>
        <v>6</v>
      </c>
      <c r="W20" s="309">
        <f t="shared" si="31"/>
        <v>60</v>
      </c>
      <c r="X20" s="310">
        <f t="shared" si="21"/>
        <v>2.5</v>
      </c>
      <c r="Y20" s="311">
        <f t="shared" si="0"/>
        <v>30</v>
      </c>
      <c r="Z20" s="311">
        <f t="shared" si="1"/>
        <v>5</v>
      </c>
      <c r="AA20" s="312">
        <f t="shared" si="26"/>
        <v>100</v>
      </c>
      <c r="AB20" s="313">
        <f t="shared" si="22"/>
        <v>4.5</v>
      </c>
      <c r="AC20" s="314">
        <f t="shared" si="3"/>
        <v>42</v>
      </c>
      <c r="AD20" s="314">
        <f t="shared" si="4"/>
        <v>3</v>
      </c>
      <c r="AE20" s="315">
        <f t="shared" si="27"/>
        <v>120</v>
      </c>
      <c r="AF20" s="316">
        <f t="shared" si="6"/>
        <v>3.666666666666667</v>
      </c>
      <c r="AG20" s="317">
        <f t="shared" si="7"/>
        <v>20</v>
      </c>
      <c r="AH20" s="317">
        <f t="shared" si="8"/>
        <v>1</v>
      </c>
      <c r="AI20" s="318">
        <f t="shared" si="28"/>
        <v>80</v>
      </c>
      <c r="AJ20" s="319">
        <f t="shared" si="23"/>
        <v>3.3333333333333335</v>
      </c>
      <c r="AK20" s="320">
        <f t="shared" si="10"/>
        <v>40</v>
      </c>
      <c r="AL20" s="320">
        <f t="shared" si="11"/>
        <v>2</v>
      </c>
      <c r="AM20" s="321">
        <f t="shared" si="29"/>
        <v>40</v>
      </c>
      <c r="AN20" s="322">
        <f t="shared" si="24"/>
        <v>13.833333333333334</v>
      </c>
      <c r="AO20" s="323">
        <f t="shared" si="25"/>
        <v>166</v>
      </c>
      <c r="AP20" s="323">
        <f t="shared" si="25"/>
        <v>27</v>
      </c>
      <c r="AQ20" s="302">
        <f t="shared" si="25"/>
        <v>420</v>
      </c>
    </row>
    <row r="21" spans="1:43" x14ac:dyDescent="0.35">
      <c r="A21" s="263" t="s">
        <v>3382</v>
      </c>
      <c r="B21" s="264">
        <v>22</v>
      </c>
      <c r="C21" s="264">
        <v>1</v>
      </c>
      <c r="D21" s="264">
        <v>80</v>
      </c>
      <c r="E21" s="334"/>
      <c r="F21" s="334">
        <v>3</v>
      </c>
      <c r="G21" s="344">
        <v>12</v>
      </c>
      <c r="H21" s="336">
        <v>1</v>
      </c>
      <c r="I21" s="337">
        <v>200</v>
      </c>
      <c r="J21" s="338">
        <f t="shared" si="32"/>
        <v>200</v>
      </c>
      <c r="K21" s="263"/>
      <c r="L21" s="263"/>
      <c r="M21" s="264">
        <v>13</v>
      </c>
      <c r="N21" s="264">
        <v>7</v>
      </c>
      <c r="O21" s="265">
        <v>1500</v>
      </c>
      <c r="P21" s="266">
        <f t="shared" si="13"/>
        <v>0.76923076923076927</v>
      </c>
      <c r="Q21" s="266">
        <f t="shared" si="14"/>
        <v>10</v>
      </c>
      <c r="R21" s="266">
        <f t="shared" si="15"/>
        <v>10</v>
      </c>
      <c r="S21" s="266">
        <f t="shared" si="30"/>
        <v>20</v>
      </c>
      <c r="T21" s="285">
        <f t="shared" si="17"/>
        <v>1.8461538461538463</v>
      </c>
      <c r="U21" s="286">
        <f t="shared" si="18"/>
        <v>24</v>
      </c>
      <c r="V21" s="286">
        <f t="shared" si="19"/>
        <v>6</v>
      </c>
      <c r="W21" s="287">
        <f t="shared" si="31"/>
        <v>60</v>
      </c>
      <c r="X21" s="288">
        <f t="shared" si="21"/>
        <v>2.3076923076923075</v>
      </c>
      <c r="Y21" s="289">
        <f t="shared" si="0"/>
        <v>30</v>
      </c>
      <c r="Z21" s="289">
        <f t="shared" si="1"/>
        <v>5</v>
      </c>
      <c r="AA21" s="290">
        <f t="shared" si="26"/>
        <v>100</v>
      </c>
      <c r="AB21" s="291">
        <f t="shared" si="22"/>
        <v>4.2307692307692308</v>
      </c>
      <c r="AC21" s="292">
        <f t="shared" si="3"/>
        <v>42</v>
      </c>
      <c r="AD21" s="292">
        <f t="shared" si="4"/>
        <v>3</v>
      </c>
      <c r="AE21" s="293">
        <f t="shared" si="27"/>
        <v>120</v>
      </c>
      <c r="AF21" s="294">
        <f t="shared" si="6"/>
        <v>3.5384615384615383</v>
      </c>
      <c r="AG21" s="295">
        <f t="shared" si="7"/>
        <v>20</v>
      </c>
      <c r="AH21" s="295">
        <f t="shared" si="8"/>
        <v>1</v>
      </c>
      <c r="AI21" s="296">
        <f t="shared" si="28"/>
        <v>80</v>
      </c>
      <c r="AJ21" s="297">
        <f t="shared" si="23"/>
        <v>3.0769230769230771</v>
      </c>
      <c r="AK21" s="298">
        <f t="shared" si="10"/>
        <v>40</v>
      </c>
      <c r="AL21" s="298">
        <f t="shared" si="11"/>
        <v>2</v>
      </c>
      <c r="AM21" s="299">
        <f t="shared" si="29"/>
        <v>40</v>
      </c>
      <c r="AN21" s="300">
        <f t="shared" si="24"/>
        <v>12.76923076923077</v>
      </c>
      <c r="AO21" s="301">
        <f t="shared" si="25"/>
        <v>166</v>
      </c>
      <c r="AP21" s="301">
        <f t="shared" si="25"/>
        <v>27</v>
      </c>
      <c r="AQ21" s="339">
        <f t="shared" si="25"/>
        <v>420</v>
      </c>
    </row>
    <row r="22" spans="1:43" x14ac:dyDescent="0.35">
      <c r="A22" s="303" t="s">
        <v>2040</v>
      </c>
      <c r="B22" s="304">
        <v>24</v>
      </c>
      <c r="C22" s="304">
        <v>1</v>
      </c>
      <c r="D22" s="346">
        <v>80</v>
      </c>
      <c r="E22" s="350"/>
      <c r="F22" s="348">
        <v>4</v>
      </c>
      <c r="G22" s="349">
        <v>13</v>
      </c>
      <c r="H22" s="336">
        <v>1</v>
      </c>
      <c r="I22" s="337">
        <v>200</v>
      </c>
      <c r="J22" s="338">
        <f t="shared" si="32"/>
        <v>200</v>
      </c>
      <c r="K22" s="263" t="s">
        <v>1565</v>
      </c>
      <c r="L22" s="263" t="s">
        <v>3372</v>
      </c>
      <c r="M22" s="264">
        <v>13</v>
      </c>
      <c r="N22" s="264">
        <v>7</v>
      </c>
      <c r="O22" s="265">
        <v>1600</v>
      </c>
      <c r="P22" s="266">
        <f t="shared" si="13"/>
        <v>0.76923076923076927</v>
      </c>
      <c r="Q22" s="266">
        <f t="shared" si="14"/>
        <v>10</v>
      </c>
      <c r="R22" s="266">
        <f t="shared" si="15"/>
        <v>10</v>
      </c>
      <c r="S22" s="266">
        <f t="shared" si="30"/>
        <v>20</v>
      </c>
      <c r="T22" s="285">
        <f t="shared" si="17"/>
        <v>1.8461538461538463</v>
      </c>
      <c r="U22" s="286">
        <f t="shared" si="18"/>
        <v>24</v>
      </c>
      <c r="V22" s="286">
        <f t="shared" si="19"/>
        <v>6</v>
      </c>
      <c r="W22" s="287">
        <f t="shared" si="31"/>
        <v>60</v>
      </c>
      <c r="X22" s="288">
        <f t="shared" si="21"/>
        <v>2.3076923076923075</v>
      </c>
      <c r="Y22" s="289">
        <f t="shared" si="0"/>
        <v>30</v>
      </c>
      <c r="Z22" s="289">
        <f t="shared" si="1"/>
        <v>5</v>
      </c>
      <c r="AA22" s="290">
        <f t="shared" si="26"/>
        <v>100</v>
      </c>
      <c r="AB22" s="291">
        <f t="shared" si="22"/>
        <v>4.2307692307692308</v>
      </c>
      <c r="AC22" s="292">
        <f t="shared" si="3"/>
        <v>42</v>
      </c>
      <c r="AD22" s="292">
        <f t="shared" si="4"/>
        <v>3</v>
      </c>
      <c r="AE22" s="293">
        <f t="shared" si="27"/>
        <v>120</v>
      </c>
      <c r="AF22" s="294">
        <f t="shared" si="6"/>
        <v>3.5384615384615383</v>
      </c>
      <c r="AG22" s="295">
        <f t="shared" si="7"/>
        <v>20</v>
      </c>
      <c r="AH22" s="295">
        <f t="shared" si="8"/>
        <v>1</v>
      </c>
      <c r="AI22" s="296">
        <f t="shared" si="28"/>
        <v>80</v>
      </c>
      <c r="AJ22" s="297">
        <f t="shared" si="23"/>
        <v>3.0769230769230771</v>
      </c>
      <c r="AK22" s="298">
        <f t="shared" si="10"/>
        <v>40</v>
      </c>
      <c r="AL22" s="298">
        <f t="shared" si="11"/>
        <v>2</v>
      </c>
      <c r="AM22" s="299">
        <f t="shared" si="29"/>
        <v>40</v>
      </c>
      <c r="AN22" s="300">
        <f t="shared" si="24"/>
        <v>12.76923076923077</v>
      </c>
      <c r="AO22" s="301">
        <f t="shared" si="25"/>
        <v>166</v>
      </c>
      <c r="AP22" s="301">
        <f t="shared" si="25"/>
        <v>27</v>
      </c>
      <c r="AQ22" s="302">
        <f t="shared" si="25"/>
        <v>420</v>
      </c>
    </row>
    <row r="23" spans="1:43" x14ac:dyDescent="0.35">
      <c r="A23" s="261" t="s">
        <v>875</v>
      </c>
      <c r="B23" s="264">
        <v>16</v>
      </c>
      <c r="C23" s="264">
        <v>2</v>
      </c>
      <c r="D23" s="351">
        <v>20</v>
      </c>
      <c r="E23" s="352"/>
      <c r="F23" s="353">
        <v>1</v>
      </c>
      <c r="G23" s="335"/>
      <c r="H23" s="336">
        <v>0</v>
      </c>
      <c r="I23" s="337">
        <v>0</v>
      </c>
      <c r="J23" s="338" t="e">
        <f t="shared" si="32"/>
        <v>#DIV/0!</v>
      </c>
      <c r="K23" s="263"/>
      <c r="L23" s="263"/>
      <c r="M23" s="264">
        <v>14</v>
      </c>
      <c r="N23" s="264">
        <v>7</v>
      </c>
      <c r="O23" s="265">
        <v>1700</v>
      </c>
      <c r="P23" s="266">
        <f t="shared" si="13"/>
        <v>0.7142857142857143</v>
      </c>
      <c r="Q23" s="266">
        <f t="shared" si="14"/>
        <v>10</v>
      </c>
      <c r="R23" s="266">
        <f t="shared" si="15"/>
        <v>10</v>
      </c>
      <c r="S23" s="266">
        <f t="shared" si="30"/>
        <v>20</v>
      </c>
      <c r="T23" s="285">
        <f t="shared" si="17"/>
        <v>1.7142857142857142</v>
      </c>
      <c r="U23" s="286">
        <f t="shared" si="18"/>
        <v>24</v>
      </c>
      <c r="V23" s="286">
        <f t="shared" si="19"/>
        <v>6</v>
      </c>
      <c r="W23" s="287">
        <f t="shared" si="31"/>
        <v>60</v>
      </c>
      <c r="X23" s="288">
        <f t="shared" si="21"/>
        <v>2.1428571428571428</v>
      </c>
      <c r="Y23" s="289">
        <f t="shared" si="0"/>
        <v>30</v>
      </c>
      <c r="Z23" s="289">
        <f t="shared" si="1"/>
        <v>5</v>
      </c>
      <c r="AA23" s="290">
        <f t="shared" si="26"/>
        <v>100</v>
      </c>
      <c r="AB23" s="291">
        <f t="shared" si="22"/>
        <v>4</v>
      </c>
      <c r="AC23" s="292">
        <f t="shared" si="3"/>
        <v>42</v>
      </c>
      <c r="AD23" s="292">
        <f t="shared" si="4"/>
        <v>3</v>
      </c>
      <c r="AE23" s="293">
        <f t="shared" si="27"/>
        <v>120</v>
      </c>
      <c r="AF23" s="294">
        <f t="shared" si="6"/>
        <v>3.4285714285714288</v>
      </c>
      <c r="AG23" s="295">
        <f t="shared" si="7"/>
        <v>20</v>
      </c>
      <c r="AH23" s="295">
        <f t="shared" si="8"/>
        <v>1</v>
      </c>
      <c r="AI23" s="296">
        <f t="shared" si="28"/>
        <v>80</v>
      </c>
      <c r="AJ23" s="297">
        <f t="shared" si="23"/>
        <v>2.8571428571428572</v>
      </c>
      <c r="AK23" s="298">
        <f t="shared" si="10"/>
        <v>40</v>
      </c>
      <c r="AL23" s="298">
        <f t="shared" si="11"/>
        <v>2</v>
      </c>
      <c r="AM23" s="299">
        <f t="shared" si="29"/>
        <v>40</v>
      </c>
      <c r="AN23" s="300">
        <f t="shared" si="24"/>
        <v>11.857142857142858</v>
      </c>
      <c r="AO23" s="301">
        <f t="shared" si="25"/>
        <v>166</v>
      </c>
      <c r="AP23" s="301">
        <f t="shared" si="25"/>
        <v>27</v>
      </c>
      <c r="AQ23" s="302">
        <f t="shared" si="25"/>
        <v>420</v>
      </c>
    </row>
    <row r="24" spans="1:43" x14ac:dyDescent="0.35">
      <c r="A24" s="261" t="s">
        <v>878</v>
      </c>
      <c r="B24" s="264">
        <v>20</v>
      </c>
      <c r="C24" s="264">
        <v>2</v>
      </c>
      <c r="D24" s="351">
        <v>20</v>
      </c>
      <c r="E24" s="352"/>
      <c r="F24" s="353">
        <v>2</v>
      </c>
      <c r="G24" s="335"/>
      <c r="H24" s="336">
        <v>0</v>
      </c>
      <c r="I24" s="337">
        <v>0</v>
      </c>
      <c r="J24" s="338" t="e">
        <f t="shared" si="32"/>
        <v>#DIV/0!</v>
      </c>
      <c r="K24" s="263"/>
      <c r="L24" s="263" t="s">
        <v>3373</v>
      </c>
      <c r="M24" s="264">
        <v>14</v>
      </c>
      <c r="N24" s="264">
        <v>7</v>
      </c>
      <c r="O24" s="265">
        <v>1800</v>
      </c>
      <c r="P24" s="266">
        <f t="shared" si="13"/>
        <v>0.7142857142857143</v>
      </c>
      <c r="Q24" s="266">
        <f t="shared" si="14"/>
        <v>10</v>
      </c>
      <c r="R24" s="266">
        <f t="shared" si="15"/>
        <v>10</v>
      </c>
      <c r="S24" s="266">
        <f t="shared" si="30"/>
        <v>20</v>
      </c>
      <c r="T24" s="285">
        <f t="shared" si="17"/>
        <v>1.7142857142857142</v>
      </c>
      <c r="U24" s="286">
        <f t="shared" si="18"/>
        <v>24</v>
      </c>
      <c r="V24" s="286">
        <f t="shared" si="19"/>
        <v>6</v>
      </c>
      <c r="W24" s="287">
        <f t="shared" si="31"/>
        <v>60</v>
      </c>
      <c r="X24" s="288">
        <f t="shared" si="21"/>
        <v>2.1428571428571428</v>
      </c>
      <c r="Y24" s="289">
        <f t="shared" si="0"/>
        <v>30</v>
      </c>
      <c r="Z24" s="289">
        <f t="shared" si="1"/>
        <v>5</v>
      </c>
      <c r="AA24" s="290">
        <f t="shared" si="26"/>
        <v>100</v>
      </c>
      <c r="AB24" s="291">
        <f t="shared" si="22"/>
        <v>4</v>
      </c>
      <c r="AC24" s="292">
        <f t="shared" si="3"/>
        <v>42</v>
      </c>
      <c r="AD24" s="292">
        <f t="shared" si="4"/>
        <v>3</v>
      </c>
      <c r="AE24" s="293">
        <f t="shared" si="27"/>
        <v>120</v>
      </c>
      <c r="AF24" s="294">
        <f t="shared" si="6"/>
        <v>3.4285714285714288</v>
      </c>
      <c r="AG24" s="295">
        <f t="shared" si="7"/>
        <v>20</v>
      </c>
      <c r="AH24" s="295">
        <f t="shared" si="8"/>
        <v>1</v>
      </c>
      <c r="AI24" s="296">
        <f t="shared" si="28"/>
        <v>80</v>
      </c>
      <c r="AJ24" s="297">
        <f t="shared" si="23"/>
        <v>2.8571428571428572</v>
      </c>
      <c r="AK24" s="298">
        <f t="shared" si="10"/>
        <v>40</v>
      </c>
      <c r="AL24" s="298">
        <f t="shared" si="11"/>
        <v>2</v>
      </c>
      <c r="AM24" s="299">
        <f t="shared" si="29"/>
        <v>40</v>
      </c>
      <c r="AN24" s="300">
        <f t="shared" si="24"/>
        <v>11.857142857142858</v>
      </c>
      <c r="AO24" s="301">
        <f t="shared" si="25"/>
        <v>166</v>
      </c>
      <c r="AP24" s="301">
        <f t="shared" si="25"/>
        <v>27</v>
      </c>
      <c r="AQ24" s="302">
        <f t="shared" si="25"/>
        <v>420</v>
      </c>
    </row>
    <row r="25" spans="1:43" x14ac:dyDescent="0.35">
      <c r="A25" s="261" t="s">
        <v>879</v>
      </c>
      <c r="B25" s="264">
        <v>24</v>
      </c>
      <c r="C25" s="264">
        <v>2</v>
      </c>
      <c r="D25" s="351">
        <v>20</v>
      </c>
      <c r="E25" s="352"/>
      <c r="F25" s="353">
        <v>3</v>
      </c>
      <c r="G25" s="335"/>
      <c r="H25" s="336">
        <v>0</v>
      </c>
      <c r="I25" s="337">
        <v>0</v>
      </c>
      <c r="J25" s="338" t="e">
        <f t="shared" si="32"/>
        <v>#DIV/0!</v>
      </c>
      <c r="K25" s="263"/>
      <c r="L25" s="263"/>
      <c r="M25" s="264">
        <v>14</v>
      </c>
      <c r="N25" s="264">
        <v>7</v>
      </c>
      <c r="O25" s="265">
        <v>1900</v>
      </c>
      <c r="P25" s="266">
        <f t="shared" si="13"/>
        <v>0.7142857142857143</v>
      </c>
      <c r="Q25" s="266">
        <f t="shared" si="14"/>
        <v>10</v>
      </c>
      <c r="R25" s="266">
        <f t="shared" si="15"/>
        <v>10</v>
      </c>
      <c r="S25" s="266">
        <f t="shared" si="30"/>
        <v>20</v>
      </c>
      <c r="T25" s="285">
        <f t="shared" si="17"/>
        <v>1.7142857142857142</v>
      </c>
      <c r="U25" s="286">
        <f t="shared" si="18"/>
        <v>24</v>
      </c>
      <c r="V25" s="286">
        <f t="shared" si="19"/>
        <v>6</v>
      </c>
      <c r="W25" s="287">
        <f t="shared" si="31"/>
        <v>60</v>
      </c>
      <c r="X25" s="288">
        <f t="shared" si="21"/>
        <v>2.1428571428571428</v>
      </c>
      <c r="Y25" s="289">
        <f t="shared" si="0"/>
        <v>30</v>
      </c>
      <c r="Z25" s="289">
        <f t="shared" si="1"/>
        <v>5</v>
      </c>
      <c r="AA25" s="290">
        <f t="shared" si="26"/>
        <v>100</v>
      </c>
      <c r="AB25" s="291">
        <f t="shared" si="22"/>
        <v>4</v>
      </c>
      <c r="AC25" s="292">
        <f t="shared" si="3"/>
        <v>42</v>
      </c>
      <c r="AD25" s="292">
        <f t="shared" si="4"/>
        <v>3</v>
      </c>
      <c r="AE25" s="293">
        <f t="shared" si="27"/>
        <v>120</v>
      </c>
      <c r="AF25" s="294">
        <f t="shared" si="6"/>
        <v>3.4285714285714288</v>
      </c>
      <c r="AG25" s="295">
        <f t="shared" si="7"/>
        <v>20</v>
      </c>
      <c r="AH25" s="295">
        <f t="shared" si="8"/>
        <v>1</v>
      </c>
      <c r="AI25" s="296">
        <f t="shared" si="28"/>
        <v>80</v>
      </c>
      <c r="AJ25" s="297">
        <f t="shared" si="23"/>
        <v>2.8571428571428572</v>
      </c>
      <c r="AK25" s="298">
        <f t="shared" si="10"/>
        <v>40</v>
      </c>
      <c r="AL25" s="298">
        <f t="shared" si="11"/>
        <v>2</v>
      </c>
      <c r="AM25" s="299">
        <f t="shared" si="29"/>
        <v>40</v>
      </c>
      <c r="AN25" s="300">
        <f t="shared" si="24"/>
        <v>11.857142857142858</v>
      </c>
      <c r="AO25" s="301">
        <f t="shared" si="25"/>
        <v>166</v>
      </c>
      <c r="AP25" s="301">
        <f t="shared" si="25"/>
        <v>27</v>
      </c>
      <c r="AQ25" s="302">
        <f t="shared" si="25"/>
        <v>420</v>
      </c>
    </row>
    <row r="26" spans="1:43" x14ac:dyDescent="0.35">
      <c r="A26" s="263" t="s">
        <v>2032</v>
      </c>
      <c r="B26" s="264">
        <v>18</v>
      </c>
      <c r="C26" s="264">
        <v>2</v>
      </c>
      <c r="D26" s="351">
        <v>15</v>
      </c>
      <c r="E26" s="352"/>
      <c r="F26" s="353">
        <v>1</v>
      </c>
      <c r="G26" s="335"/>
      <c r="H26" s="336">
        <v>1</v>
      </c>
      <c r="I26" s="337">
        <v>0</v>
      </c>
      <c r="J26" s="338">
        <f t="shared" si="32"/>
        <v>0</v>
      </c>
      <c r="K26" s="303"/>
      <c r="L26" s="303" t="s">
        <v>3374</v>
      </c>
      <c r="M26" s="304">
        <v>14</v>
      </c>
      <c r="N26" s="304">
        <v>7</v>
      </c>
      <c r="O26" s="305">
        <v>2000</v>
      </c>
      <c r="P26" s="306">
        <f t="shared" si="13"/>
        <v>0.7142857142857143</v>
      </c>
      <c r="Q26" s="306">
        <f t="shared" si="14"/>
        <v>10</v>
      </c>
      <c r="R26" s="306">
        <f t="shared" si="15"/>
        <v>10</v>
      </c>
      <c r="S26" s="306">
        <f t="shared" si="30"/>
        <v>20</v>
      </c>
      <c r="T26" s="307">
        <f t="shared" si="17"/>
        <v>1.7142857142857142</v>
      </c>
      <c r="U26" s="308">
        <f t="shared" si="18"/>
        <v>24</v>
      </c>
      <c r="V26" s="308">
        <f t="shared" si="19"/>
        <v>6</v>
      </c>
      <c r="W26" s="309">
        <f t="shared" si="31"/>
        <v>60</v>
      </c>
      <c r="X26" s="310">
        <f t="shared" si="21"/>
        <v>2.1428571428571428</v>
      </c>
      <c r="Y26" s="311">
        <f t="shared" si="0"/>
        <v>30</v>
      </c>
      <c r="Z26" s="311">
        <f t="shared" si="1"/>
        <v>5</v>
      </c>
      <c r="AA26" s="312">
        <f t="shared" si="26"/>
        <v>100</v>
      </c>
      <c r="AB26" s="313">
        <f t="shared" si="22"/>
        <v>4</v>
      </c>
      <c r="AC26" s="314">
        <f t="shared" si="3"/>
        <v>42</v>
      </c>
      <c r="AD26" s="314">
        <f t="shared" si="4"/>
        <v>3</v>
      </c>
      <c r="AE26" s="315">
        <f t="shared" si="27"/>
        <v>120</v>
      </c>
      <c r="AF26" s="316">
        <f t="shared" si="6"/>
        <v>3.4285714285714288</v>
      </c>
      <c r="AG26" s="317">
        <f t="shared" si="7"/>
        <v>20</v>
      </c>
      <c r="AH26" s="317">
        <f t="shared" si="8"/>
        <v>1</v>
      </c>
      <c r="AI26" s="318">
        <f t="shared" si="28"/>
        <v>80</v>
      </c>
      <c r="AJ26" s="319">
        <f t="shared" si="23"/>
        <v>2.8571428571428572</v>
      </c>
      <c r="AK26" s="320">
        <f t="shared" si="10"/>
        <v>40</v>
      </c>
      <c r="AL26" s="320">
        <f t="shared" si="11"/>
        <v>2</v>
      </c>
      <c r="AM26" s="321">
        <f t="shared" si="29"/>
        <v>40</v>
      </c>
      <c r="AN26" s="322">
        <f t="shared" si="24"/>
        <v>11.857142857142858</v>
      </c>
      <c r="AO26" s="323">
        <f t="shared" si="25"/>
        <v>166</v>
      </c>
      <c r="AP26" s="323">
        <f t="shared" si="25"/>
        <v>27</v>
      </c>
      <c r="AQ26" s="302">
        <f t="shared" si="25"/>
        <v>420</v>
      </c>
    </row>
    <row r="27" spans="1:43" x14ac:dyDescent="0.35">
      <c r="A27" s="262" t="s">
        <v>2033</v>
      </c>
      <c r="B27" s="264">
        <v>22</v>
      </c>
      <c r="C27" s="264">
        <v>2</v>
      </c>
      <c r="D27" s="351">
        <v>15</v>
      </c>
      <c r="E27" s="352"/>
      <c r="F27" s="353">
        <v>2</v>
      </c>
      <c r="G27" s="334"/>
      <c r="H27" s="336">
        <v>1</v>
      </c>
      <c r="I27" s="337">
        <v>0</v>
      </c>
      <c r="J27" s="338">
        <f t="shared" si="32"/>
        <v>0</v>
      </c>
      <c r="K27" s="263"/>
      <c r="L27" s="263"/>
      <c r="M27" s="264">
        <v>15</v>
      </c>
      <c r="N27" s="264">
        <v>7</v>
      </c>
      <c r="O27" s="265">
        <v>2100</v>
      </c>
      <c r="P27" s="266">
        <f t="shared" si="13"/>
        <v>0.66666666666666663</v>
      </c>
      <c r="Q27" s="266">
        <f t="shared" si="14"/>
        <v>10</v>
      </c>
      <c r="R27" s="266">
        <f t="shared" si="15"/>
        <v>10</v>
      </c>
      <c r="S27" s="266">
        <f t="shared" si="30"/>
        <v>20</v>
      </c>
      <c r="T27" s="285">
        <f t="shared" si="17"/>
        <v>1.6</v>
      </c>
      <c r="U27" s="286">
        <f t="shared" si="18"/>
        <v>24</v>
      </c>
      <c r="V27" s="286">
        <f t="shared" si="19"/>
        <v>6</v>
      </c>
      <c r="W27" s="287">
        <f t="shared" si="31"/>
        <v>60</v>
      </c>
      <c r="X27" s="288">
        <f t="shared" si="21"/>
        <v>2</v>
      </c>
      <c r="Y27" s="289">
        <f t="shared" si="0"/>
        <v>30</v>
      </c>
      <c r="Z27" s="289">
        <f t="shared" si="1"/>
        <v>5</v>
      </c>
      <c r="AA27" s="290">
        <f t="shared" si="26"/>
        <v>100</v>
      </c>
      <c r="AB27" s="291">
        <f t="shared" si="22"/>
        <v>3.8</v>
      </c>
      <c r="AC27" s="292">
        <f t="shared" si="3"/>
        <v>42</v>
      </c>
      <c r="AD27" s="292">
        <f t="shared" si="4"/>
        <v>3</v>
      </c>
      <c r="AE27" s="293">
        <f t="shared" si="27"/>
        <v>120</v>
      </c>
      <c r="AF27" s="294">
        <f t="shared" si="6"/>
        <v>3.333333333333333</v>
      </c>
      <c r="AG27" s="295">
        <f t="shared" si="7"/>
        <v>20</v>
      </c>
      <c r="AH27" s="295">
        <f t="shared" si="8"/>
        <v>1</v>
      </c>
      <c r="AI27" s="296">
        <f t="shared" si="28"/>
        <v>80</v>
      </c>
      <c r="AJ27" s="297">
        <f t="shared" si="23"/>
        <v>2.6666666666666665</v>
      </c>
      <c r="AK27" s="298">
        <f t="shared" si="10"/>
        <v>40</v>
      </c>
      <c r="AL27" s="298">
        <f t="shared" si="11"/>
        <v>2</v>
      </c>
      <c r="AM27" s="299">
        <f t="shared" si="29"/>
        <v>40</v>
      </c>
      <c r="AN27" s="300">
        <f t="shared" si="24"/>
        <v>11.066666666666666</v>
      </c>
      <c r="AO27" s="301">
        <f t="shared" si="25"/>
        <v>166</v>
      </c>
      <c r="AP27" s="301">
        <f t="shared" si="25"/>
        <v>27</v>
      </c>
      <c r="AQ27" s="339">
        <f t="shared" si="25"/>
        <v>420</v>
      </c>
    </row>
    <row r="28" spans="1:43" ht="15" thickBot="1" x14ac:dyDescent="0.4">
      <c r="A28" s="354" t="s">
        <v>2034</v>
      </c>
      <c r="B28" s="355">
        <v>26</v>
      </c>
      <c r="C28" s="355">
        <v>2</v>
      </c>
      <c r="D28" s="351">
        <v>15</v>
      </c>
      <c r="E28" s="356"/>
      <c r="F28" s="357">
        <v>3</v>
      </c>
      <c r="G28" s="358"/>
      <c r="H28" s="336">
        <v>1</v>
      </c>
      <c r="I28" s="337">
        <v>0</v>
      </c>
      <c r="J28" s="338">
        <f t="shared" si="32"/>
        <v>0</v>
      </c>
      <c r="K28" s="263" t="s">
        <v>3383</v>
      </c>
      <c r="L28" s="263" t="s">
        <v>3372</v>
      </c>
      <c r="M28" s="264">
        <v>15</v>
      </c>
      <c r="N28" s="264">
        <v>7</v>
      </c>
      <c r="O28" s="265">
        <v>2200</v>
      </c>
      <c r="P28" s="266">
        <f t="shared" si="13"/>
        <v>0.66666666666666663</v>
      </c>
      <c r="Q28" s="266">
        <f t="shared" si="14"/>
        <v>10</v>
      </c>
      <c r="R28" s="266">
        <f t="shared" si="15"/>
        <v>10</v>
      </c>
      <c r="S28" s="266">
        <f t="shared" si="30"/>
        <v>20</v>
      </c>
      <c r="T28" s="285">
        <f t="shared" si="17"/>
        <v>1.6</v>
      </c>
      <c r="U28" s="286">
        <f t="shared" si="18"/>
        <v>24</v>
      </c>
      <c r="V28" s="286">
        <f t="shared" si="19"/>
        <v>6</v>
      </c>
      <c r="W28" s="287">
        <f t="shared" si="31"/>
        <v>60</v>
      </c>
      <c r="X28" s="288">
        <f t="shared" si="21"/>
        <v>2</v>
      </c>
      <c r="Y28" s="289">
        <f t="shared" si="0"/>
        <v>30</v>
      </c>
      <c r="Z28" s="289">
        <f t="shared" si="1"/>
        <v>5</v>
      </c>
      <c r="AA28" s="290">
        <f t="shared" si="26"/>
        <v>100</v>
      </c>
      <c r="AB28" s="291">
        <f t="shared" si="22"/>
        <v>3.8</v>
      </c>
      <c r="AC28" s="292">
        <f t="shared" si="3"/>
        <v>42</v>
      </c>
      <c r="AD28" s="292">
        <f t="shared" si="4"/>
        <v>3</v>
      </c>
      <c r="AE28" s="293">
        <f t="shared" si="27"/>
        <v>120</v>
      </c>
      <c r="AF28" s="294">
        <f t="shared" si="6"/>
        <v>3.333333333333333</v>
      </c>
      <c r="AG28" s="295">
        <f t="shared" si="7"/>
        <v>20</v>
      </c>
      <c r="AH28" s="295">
        <f t="shared" si="8"/>
        <v>1</v>
      </c>
      <c r="AI28" s="296">
        <f t="shared" si="28"/>
        <v>80</v>
      </c>
      <c r="AJ28" s="297">
        <f t="shared" si="23"/>
        <v>2.6666666666666665</v>
      </c>
      <c r="AK28" s="298">
        <f t="shared" si="10"/>
        <v>40</v>
      </c>
      <c r="AL28" s="298">
        <f t="shared" si="11"/>
        <v>2</v>
      </c>
      <c r="AM28" s="299">
        <f t="shared" si="29"/>
        <v>40</v>
      </c>
      <c r="AN28" s="300">
        <f t="shared" si="24"/>
        <v>11.066666666666666</v>
      </c>
      <c r="AO28" s="301">
        <f t="shared" si="25"/>
        <v>166</v>
      </c>
      <c r="AP28" s="301">
        <f t="shared" si="25"/>
        <v>27</v>
      </c>
      <c r="AQ28" s="302">
        <f t="shared" si="25"/>
        <v>420</v>
      </c>
    </row>
    <row r="29" spans="1:43" ht="15" thickBot="1" x14ac:dyDescent="0.4">
      <c r="A29" s="262"/>
      <c r="B29" s="262"/>
      <c r="C29" s="262"/>
      <c r="D29" s="262"/>
      <c r="E29" s="262"/>
      <c r="F29" s="262"/>
      <c r="G29" s="262"/>
      <c r="H29" s="262"/>
      <c r="I29" s="262"/>
      <c r="J29" s="262"/>
      <c r="K29" s="263"/>
      <c r="L29" s="263"/>
      <c r="M29" s="264">
        <v>16</v>
      </c>
      <c r="N29" s="264">
        <v>7</v>
      </c>
      <c r="O29" s="265">
        <v>2300</v>
      </c>
      <c r="P29" s="266">
        <f t="shared" si="13"/>
        <v>0.625</v>
      </c>
      <c r="Q29" s="266">
        <f t="shared" si="14"/>
        <v>10</v>
      </c>
      <c r="R29" s="266">
        <f t="shared" si="15"/>
        <v>10</v>
      </c>
      <c r="S29" s="266">
        <f t="shared" si="30"/>
        <v>20</v>
      </c>
      <c r="T29" s="285">
        <f t="shared" si="17"/>
        <v>1.5</v>
      </c>
      <c r="U29" s="286">
        <f t="shared" si="18"/>
        <v>24</v>
      </c>
      <c r="V29" s="286">
        <f t="shared" si="19"/>
        <v>6</v>
      </c>
      <c r="W29" s="287">
        <f t="shared" si="31"/>
        <v>60</v>
      </c>
      <c r="X29" s="288">
        <f t="shared" si="21"/>
        <v>1.875</v>
      </c>
      <c r="Y29" s="289">
        <f t="shared" si="0"/>
        <v>30</v>
      </c>
      <c r="Z29" s="289">
        <f t="shared" si="1"/>
        <v>5</v>
      </c>
      <c r="AA29" s="290">
        <f t="shared" si="26"/>
        <v>100</v>
      </c>
      <c r="AB29" s="291">
        <f t="shared" si="22"/>
        <v>3.625</v>
      </c>
      <c r="AC29" s="292">
        <f t="shared" si="3"/>
        <v>42</v>
      </c>
      <c r="AD29" s="292">
        <f t="shared" si="4"/>
        <v>3</v>
      </c>
      <c r="AE29" s="293">
        <f t="shared" si="27"/>
        <v>120</v>
      </c>
      <c r="AF29" s="294">
        <f t="shared" si="6"/>
        <v>3.25</v>
      </c>
      <c r="AG29" s="295">
        <f t="shared" si="7"/>
        <v>20</v>
      </c>
      <c r="AH29" s="295">
        <f t="shared" si="8"/>
        <v>1</v>
      </c>
      <c r="AI29" s="296">
        <f t="shared" si="28"/>
        <v>80</v>
      </c>
      <c r="AJ29" s="297">
        <f t="shared" si="23"/>
        <v>2.5</v>
      </c>
      <c r="AK29" s="298">
        <f t="shared" si="10"/>
        <v>40</v>
      </c>
      <c r="AL29" s="298">
        <f t="shared" si="11"/>
        <v>2</v>
      </c>
      <c r="AM29" s="299">
        <f t="shared" si="29"/>
        <v>40</v>
      </c>
      <c r="AN29" s="300">
        <f t="shared" si="24"/>
        <v>10.375</v>
      </c>
      <c r="AO29" s="301">
        <f t="shared" si="25"/>
        <v>166</v>
      </c>
      <c r="AP29" s="301">
        <f t="shared" si="25"/>
        <v>27</v>
      </c>
      <c r="AQ29" s="302">
        <f t="shared" si="25"/>
        <v>420</v>
      </c>
    </row>
    <row r="30" spans="1:43" x14ac:dyDescent="0.35">
      <c r="A30" s="359" t="s">
        <v>2056</v>
      </c>
      <c r="B30" s="360"/>
      <c r="C30" s="360"/>
      <c r="D30" s="360"/>
      <c r="E30" s="360"/>
      <c r="F30" s="360"/>
      <c r="G30" s="360"/>
      <c r="H30" s="360"/>
      <c r="I30" s="361"/>
      <c r="J30" s="261"/>
      <c r="K30" s="263"/>
      <c r="L30" s="263" t="s">
        <v>3373</v>
      </c>
      <c r="M30" s="264">
        <v>16</v>
      </c>
      <c r="N30" s="264">
        <v>7</v>
      </c>
      <c r="O30" s="265">
        <v>2400</v>
      </c>
      <c r="P30" s="266">
        <f t="shared" si="13"/>
        <v>0.625</v>
      </c>
      <c r="Q30" s="266">
        <f t="shared" si="14"/>
        <v>10</v>
      </c>
      <c r="R30" s="266">
        <f t="shared" si="15"/>
        <v>10</v>
      </c>
      <c r="S30" s="266">
        <f t="shared" si="30"/>
        <v>20</v>
      </c>
      <c r="T30" s="285">
        <f t="shared" si="17"/>
        <v>1.5</v>
      </c>
      <c r="U30" s="286">
        <f t="shared" si="18"/>
        <v>24</v>
      </c>
      <c r="V30" s="286">
        <f t="shared" si="19"/>
        <v>6</v>
      </c>
      <c r="W30" s="287">
        <f t="shared" si="31"/>
        <v>60</v>
      </c>
      <c r="X30" s="288">
        <f t="shared" si="21"/>
        <v>1.875</v>
      </c>
      <c r="Y30" s="289">
        <f t="shared" si="0"/>
        <v>30</v>
      </c>
      <c r="Z30" s="289">
        <f t="shared" si="1"/>
        <v>5</v>
      </c>
      <c r="AA30" s="290">
        <f t="shared" si="26"/>
        <v>100</v>
      </c>
      <c r="AB30" s="291">
        <f t="shared" si="22"/>
        <v>3.625</v>
      </c>
      <c r="AC30" s="292">
        <f t="shared" si="3"/>
        <v>42</v>
      </c>
      <c r="AD30" s="292">
        <f t="shared" si="4"/>
        <v>3</v>
      </c>
      <c r="AE30" s="293">
        <f t="shared" si="27"/>
        <v>120</v>
      </c>
      <c r="AF30" s="294">
        <f t="shared" si="6"/>
        <v>3.25</v>
      </c>
      <c r="AG30" s="295">
        <f t="shared" si="7"/>
        <v>20</v>
      </c>
      <c r="AH30" s="295">
        <f t="shared" si="8"/>
        <v>1</v>
      </c>
      <c r="AI30" s="296">
        <f t="shared" si="28"/>
        <v>80</v>
      </c>
      <c r="AJ30" s="297">
        <f t="shared" si="23"/>
        <v>2.5</v>
      </c>
      <c r="AK30" s="298">
        <f t="shared" si="10"/>
        <v>40</v>
      </c>
      <c r="AL30" s="298">
        <f t="shared" si="11"/>
        <v>2</v>
      </c>
      <c r="AM30" s="299">
        <f t="shared" si="29"/>
        <v>40</v>
      </c>
      <c r="AN30" s="300">
        <f t="shared" si="24"/>
        <v>10.375</v>
      </c>
      <c r="AO30" s="301">
        <f t="shared" si="25"/>
        <v>166</v>
      </c>
      <c r="AP30" s="301">
        <f t="shared" si="25"/>
        <v>27</v>
      </c>
      <c r="AQ30" s="302">
        <f t="shared" si="25"/>
        <v>420</v>
      </c>
    </row>
    <row r="31" spans="1:43" x14ac:dyDescent="0.35">
      <c r="A31" s="539" t="s">
        <v>3384</v>
      </c>
      <c r="B31" s="539"/>
      <c r="C31" s="539"/>
      <c r="D31" s="539"/>
      <c r="E31" s="539"/>
      <c r="F31" s="539"/>
      <c r="G31" s="539"/>
      <c r="H31" s="539"/>
      <c r="I31" s="540"/>
      <c r="J31" s="362"/>
      <c r="K31" s="263"/>
      <c r="L31" s="263"/>
      <c r="M31" s="264">
        <v>16</v>
      </c>
      <c r="N31" s="264">
        <v>7</v>
      </c>
      <c r="O31" s="265">
        <v>2500</v>
      </c>
      <c r="P31" s="266">
        <f t="shared" si="13"/>
        <v>0.625</v>
      </c>
      <c r="Q31" s="266">
        <f t="shared" si="14"/>
        <v>10</v>
      </c>
      <c r="R31" s="266">
        <f t="shared" si="15"/>
        <v>10</v>
      </c>
      <c r="S31" s="266">
        <f t="shared" si="30"/>
        <v>20</v>
      </c>
      <c r="T31" s="285">
        <f t="shared" si="17"/>
        <v>1.5</v>
      </c>
      <c r="U31" s="286">
        <f t="shared" si="18"/>
        <v>24</v>
      </c>
      <c r="V31" s="286">
        <f t="shared" si="19"/>
        <v>6</v>
      </c>
      <c r="W31" s="287">
        <f t="shared" si="31"/>
        <v>60</v>
      </c>
      <c r="X31" s="288">
        <f t="shared" si="21"/>
        <v>1.875</v>
      </c>
      <c r="Y31" s="289">
        <f t="shared" si="0"/>
        <v>30</v>
      </c>
      <c r="Z31" s="289">
        <f t="shared" si="1"/>
        <v>5</v>
      </c>
      <c r="AA31" s="290">
        <f t="shared" si="26"/>
        <v>100</v>
      </c>
      <c r="AB31" s="291">
        <f t="shared" si="22"/>
        <v>3.625</v>
      </c>
      <c r="AC31" s="292">
        <f t="shared" si="3"/>
        <v>42</v>
      </c>
      <c r="AD31" s="292">
        <f t="shared" si="4"/>
        <v>3</v>
      </c>
      <c r="AE31" s="293">
        <f t="shared" si="27"/>
        <v>120</v>
      </c>
      <c r="AF31" s="294">
        <f t="shared" si="6"/>
        <v>3.25</v>
      </c>
      <c r="AG31" s="295">
        <f t="shared" si="7"/>
        <v>20</v>
      </c>
      <c r="AH31" s="295">
        <f t="shared" si="8"/>
        <v>1</v>
      </c>
      <c r="AI31" s="296">
        <f t="shared" si="28"/>
        <v>80</v>
      </c>
      <c r="AJ31" s="297">
        <f t="shared" si="23"/>
        <v>2.5</v>
      </c>
      <c r="AK31" s="298">
        <f t="shared" si="10"/>
        <v>40</v>
      </c>
      <c r="AL31" s="298">
        <f t="shared" si="11"/>
        <v>2</v>
      </c>
      <c r="AM31" s="299">
        <f t="shared" si="29"/>
        <v>40</v>
      </c>
      <c r="AN31" s="300">
        <f t="shared" si="24"/>
        <v>10.375</v>
      </c>
      <c r="AO31" s="301">
        <f t="shared" si="25"/>
        <v>166</v>
      </c>
      <c r="AP31" s="301">
        <f t="shared" si="25"/>
        <v>27</v>
      </c>
      <c r="AQ31" s="302">
        <f t="shared" si="25"/>
        <v>420</v>
      </c>
    </row>
    <row r="32" spans="1:43" ht="14.5" customHeight="1" x14ac:dyDescent="0.35">
      <c r="A32" s="539"/>
      <c r="B32" s="539"/>
      <c r="C32" s="539"/>
      <c r="D32" s="539"/>
      <c r="E32" s="539"/>
      <c r="F32" s="539"/>
      <c r="G32" s="539"/>
      <c r="H32" s="539"/>
      <c r="I32" s="540"/>
      <c r="J32" s="362"/>
      <c r="K32" s="263"/>
      <c r="L32" s="263" t="s">
        <v>3374</v>
      </c>
      <c r="M32" s="264">
        <v>16</v>
      </c>
      <c r="N32" s="264">
        <v>7</v>
      </c>
      <c r="O32" s="265">
        <v>2600</v>
      </c>
      <c r="P32" s="266">
        <f t="shared" si="13"/>
        <v>0.625</v>
      </c>
      <c r="Q32" s="266">
        <f t="shared" si="14"/>
        <v>10</v>
      </c>
      <c r="R32" s="266">
        <f t="shared" si="15"/>
        <v>10</v>
      </c>
      <c r="S32" s="266">
        <f t="shared" si="30"/>
        <v>20</v>
      </c>
      <c r="T32" s="285">
        <f t="shared" si="17"/>
        <v>1.5</v>
      </c>
      <c r="U32" s="286">
        <f t="shared" si="18"/>
        <v>24</v>
      </c>
      <c r="V32" s="286">
        <f t="shared" si="19"/>
        <v>6</v>
      </c>
      <c r="W32" s="287">
        <f t="shared" si="31"/>
        <v>60</v>
      </c>
      <c r="X32" s="288">
        <f t="shared" si="21"/>
        <v>1.875</v>
      </c>
      <c r="Y32" s="289">
        <f t="shared" si="0"/>
        <v>30</v>
      </c>
      <c r="Z32" s="289">
        <f t="shared" si="1"/>
        <v>5</v>
      </c>
      <c r="AA32" s="290">
        <f t="shared" si="26"/>
        <v>100</v>
      </c>
      <c r="AB32" s="291">
        <f t="shared" si="22"/>
        <v>3.625</v>
      </c>
      <c r="AC32" s="292">
        <f t="shared" si="3"/>
        <v>42</v>
      </c>
      <c r="AD32" s="292">
        <f t="shared" si="4"/>
        <v>3</v>
      </c>
      <c r="AE32" s="293">
        <f t="shared" si="27"/>
        <v>120</v>
      </c>
      <c r="AF32" s="294">
        <f t="shared" si="6"/>
        <v>3.25</v>
      </c>
      <c r="AG32" s="295">
        <f t="shared" si="7"/>
        <v>20</v>
      </c>
      <c r="AH32" s="295">
        <f t="shared" si="8"/>
        <v>1</v>
      </c>
      <c r="AI32" s="296">
        <f t="shared" si="28"/>
        <v>80</v>
      </c>
      <c r="AJ32" s="297">
        <f t="shared" si="23"/>
        <v>2.5</v>
      </c>
      <c r="AK32" s="298">
        <f t="shared" si="10"/>
        <v>40</v>
      </c>
      <c r="AL32" s="298">
        <f t="shared" si="11"/>
        <v>2</v>
      </c>
      <c r="AM32" s="299">
        <f t="shared" si="29"/>
        <v>40</v>
      </c>
      <c r="AN32" s="300">
        <f t="shared" si="24"/>
        <v>10.375</v>
      </c>
      <c r="AO32" s="301">
        <f t="shared" si="25"/>
        <v>166</v>
      </c>
      <c r="AP32" s="301">
        <f t="shared" si="25"/>
        <v>27</v>
      </c>
      <c r="AQ32" s="302">
        <f t="shared" si="25"/>
        <v>420</v>
      </c>
    </row>
    <row r="33" spans="1:43" ht="15" thickBot="1" x14ac:dyDescent="0.4">
      <c r="A33" s="541"/>
      <c r="B33" s="541"/>
      <c r="C33" s="541"/>
      <c r="D33" s="541"/>
      <c r="E33" s="541"/>
      <c r="F33" s="541"/>
      <c r="G33" s="541"/>
      <c r="H33" s="541"/>
      <c r="I33" s="542"/>
      <c r="J33" s="362"/>
      <c r="K33" s="263"/>
      <c r="L33" s="263"/>
      <c r="M33" s="264">
        <v>16</v>
      </c>
      <c r="N33" s="264">
        <v>7</v>
      </c>
      <c r="O33" s="265">
        <v>2700</v>
      </c>
      <c r="P33" s="266">
        <f t="shared" si="13"/>
        <v>0.625</v>
      </c>
      <c r="Q33" s="266">
        <f t="shared" si="14"/>
        <v>10</v>
      </c>
      <c r="R33" s="266">
        <f t="shared" si="15"/>
        <v>10</v>
      </c>
      <c r="S33" s="266">
        <f t="shared" si="30"/>
        <v>20</v>
      </c>
      <c r="T33" s="285">
        <f t="shared" si="17"/>
        <v>1.5</v>
      </c>
      <c r="U33" s="286">
        <f t="shared" si="18"/>
        <v>24</v>
      </c>
      <c r="V33" s="286">
        <f t="shared" si="19"/>
        <v>6</v>
      </c>
      <c r="W33" s="287">
        <f t="shared" si="31"/>
        <v>60</v>
      </c>
      <c r="X33" s="288">
        <f t="shared" si="21"/>
        <v>1.875</v>
      </c>
      <c r="Y33" s="289">
        <f t="shared" si="0"/>
        <v>30</v>
      </c>
      <c r="Z33" s="289">
        <f t="shared" si="1"/>
        <v>5</v>
      </c>
      <c r="AA33" s="290">
        <f t="shared" si="26"/>
        <v>100</v>
      </c>
      <c r="AB33" s="291">
        <f t="shared" si="22"/>
        <v>3.625</v>
      </c>
      <c r="AC33" s="292">
        <f t="shared" si="3"/>
        <v>42</v>
      </c>
      <c r="AD33" s="292">
        <f t="shared" si="4"/>
        <v>3</v>
      </c>
      <c r="AE33" s="293">
        <f t="shared" si="27"/>
        <v>120</v>
      </c>
      <c r="AF33" s="294">
        <f t="shared" si="6"/>
        <v>3.25</v>
      </c>
      <c r="AG33" s="295">
        <f t="shared" si="7"/>
        <v>20</v>
      </c>
      <c r="AH33" s="295">
        <f t="shared" si="8"/>
        <v>1</v>
      </c>
      <c r="AI33" s="296">
        <f t="shared" si="28"/>
        <v>80</v>
      </c>
      <c r="AJ33" s="297">
        <f t="shared" si="23"/>
        <v>2.5</v>
      </c>
      <c r="AK33" s="298">
        <f t="shared" si="10"/>
        <v>40</v>
      </c>
      <c r="AL33" s="298">
        <f t="shared" si="11"/>
        <v>2</v>
      </c>
      <c r="AM33" s="299">
        <f t="shared" si="29"/>
        <v>40</v>
      </c>
      <c r="AN33" s="300">
        <f t="shared" si="24"/>
        <v>10.375</v>
      </c>
      <c r="AO33" s="301">
        <f t="shared" si="25"/>
        <v>166</v>
      </c>
      <c r="AP33" s="301">
        <f t="shared" si="25"/>
        <v>27</v>
      </c>
      <c r="AQ33" s="302">
        <f t="shared" si="25"/>
        <v>420</v>
      </c>
    </row>
    <row r="34" spans="1:43" x14ac:dyDescent="0.35">
      <c r="A34" s="359" t="s">
        <v>3385</v>
      </c>
      <c r="B34" s="360"/>
      <c r="C34" s="360"/>
      <c r="D34" s="360"/>
      <c r="E34" s="360"/>
      <c r="F34" s="360"/>
      <c r="G34" s="360"/>
      <c r="H34" s="360"/>
      <c r="I34" s="361"/>
      <c r="J34" s="261"/>
      <c r="K34" s="303"/>
      <c r="L34" s="303" t="s">
        <v>3386</v>
      </c>
      <c r="M34" s="304">
        <v>16</v>
      </c>
      <c r="N34" s="304">
        <v>7</v>
      </c>
      <c r="O34" s="305">
        <v>2800</v>
      </c>
      <c r="P34" s="306">
        <f t="shared" si="13"/>
        <v>0.625</v>
      </c>
      <c r="Q34" s="306">
        <f t="shared" si="14"/>
        <v>10</v>
      </c>
      <c r="R34" s="306">
        <f t="shared" si="15"/>
        <v>10</v>
      </c>
      <c r="S34" s="306">
        <f t="shared" si="30"/>
        <v>20</v>
      </c>
      <c r="T34" s="307">
        <f t="shared" si="17"/>
        <v>1.5</v>
      </c>
      <c r="U34" s="308">
        <f t="shared" si="18"/>
        <v>24</v>
      </c>
      <c r="V34" s="308">
        <f t="shared" si="19"/>
        <v>6</v>
      </c>
      <c r="W34" s="309">
        <f t="shared" si="31"/>
        <v>60</v>
      </c>
      <c r="X34" s="310">
        <f t="shared" si="21"/>
        <v>1.875</v>
      </c>
      <c r="Y34" s="311">
        <f t="shared" si="0"/>
        <v>30</v>
      </c>
      <c r="Z34" s="311">
        <f t="shared" si="1"/>
        <v>5</v>
      </c>
      <c r="AA34" s="312">
        <f t="shared" si="26"/>
        <v>100</v>
      </c>
      <c r="AB34" s="313">
        <f t="shared" si="22"/>
        <v>3.625</v>
      </c>
      <c r="AC34" s="314">
        <f t="shared" si="3"/>
        <v>42</v>
      </c>
      <c r="AD34" s="314">
        <f t="shared" si="4"/>
        <v>3</v>
      </c>
      <c r="AE34" s="315">
        <f t="shared" si="27"/>
        <v>120</v>
      </c>
      <c r="AF34" s="316">
        <f t="shared" si="6"/>
        <v>3.25</v>
      </c>
      <c r="AG34" s="317">
        <f t="shared" si="7"/>
        <v>20</v>
      </c>
      <c r="AH34" s="317">
        <f t="shared" si="8"/>
        <v>1</v>
      </c>
      <c r="AI34" s="318">
        <f t="shared" si="28"/>
        <v>80</v>
      </c>
      <c r="AJ34" s="319">
        <f t="shared" si="23"/>
        <v>2.5</v>
      </c>
      <c r="AK34" s="320">
        <f t="shared" si="10"/>
        <v>40</v>
      </c>
      <c r="AL34" s="320">
        <f t="shared" si="11"/>
        <v>2</v>
      </c>
      <c r="AM34" s="321">
        <f t="shared" si="29"/>
        <v>40</v>
      </c>
      <c r="AN34" s="322">
        <f t="shared" si="24"/>
        <v>10.375</v>
      </c>
      <c r="AO34" s="323">
        <f t="shared" si="25"/>
        <v>166</v>
      </c>
      <c r="AP34" s="323">
        <f t="shared" si="25"/>
        <v>27</v>
      </c>
      <c r="AQ34" s="302">
        <f t="shared" si="25"/>
        <v>420</v>
      </c>
    </row>
    <row r="35" spans="1:43" x14ac:dyDescent="0.35">
      <c r="A35" s="525" t="s">
        <v>3387</v>
      </c>
      <c r="B35" s="526"/>
      <c r="C35" s="526"/>
      <c r="D35" s="526"/>
      <c r="E35" s="526"/>
      <c r="F35" s="526"/>
      <c r="G35" s="526"/>
      <c r="H35" s="526"/>
      <c r="I35" s="527"/>
      <c r="J35" s="363"/>
      <c r="K35" s="263"/>
      <c r="L35" s="263"/>
      <c r="M35" s="264">
        <v>20</v>
      </c>
      <c r="N35" s="264">
        <v>8</v>
      </c>
      <c r="O35" s="265">
        <v>2900</v>
      </c>
      <c r="P35" s="266">
        <f t="shared" si="13"/>
        <v>0.5</v>
      </c>
      <c r="Q35" s="266">
        <f t="shared" si="14"/>
        <v>10</v>
      </c>
      <c r="R35" s="266">
        <f t="shared" si="15"/>
        <v>10</v>
      </c>
      <c r="S35" s="266">
        <f t="shared" si="30"/>
        <v>20</v>
      </c>
      <c r="T35" s="285">
        <f t="shared" si="17"/>
        <v>1.2</v>
      </c>
      <c r="U35" s="286">
        <f t="shared" si="18"/>
        <v>24</v>
      </c>
      <c r="V35" s="286">
        <f t="shared" si="19"/>
        <v>6</v>
      </c>
      <c r="W35" s="287">
        <f t="shared" si="31"/>
        <v>60</v>
      </c>
      <c r="X35" s="288">
        <f t="shared" si="21"/>
        <v>1.5</v>
      </c>
      <c r="Y35" s="289">
        <f t="shared" si="0"/>
        <v>30</v>
      </c>
      <c r="Z35" s="289">
        <f t="shared" si="1"/>
        <v>5</v>
      </c>
      <c r="AA35" s="290">
        <f t="shared" si="26"/>
        <v>100</v>
      </c>
      <c r="AB35" s="291">
        <f t="shared" si="22"/>
        <v>3.1</v>
      </c>
      <c r="AC35" s="292">
        <f t="shared" si="3"/>
        <v>42</v>
      </c>
      <c r="AD35" s="292">
        <f t="shared" si="4"/>
        <v>3</v>
      </c>
      <c r="AE35" s="293">
        <f t="shared" si="27"/>
        <v>120</v>
      </c>
      <c r="AF35" s="294">
        <f t="shared" si="6"/>
        <v>3</v>
      </c>
      <c r="AG35" s="295">
        <f t="shared" si="7"/>
        <v>20</v>
      </c>
      <c r="AH35" s="295">
        <f t="shared" si="8"/>
        <v>1</v>
      </c>
      <c r="AI35" s="296">
        <f t="shared" si="28"/>
        <v>80</v>
      </c>
      <c r="AJ35" s="297">
        <f t="shared" si="23"/>
        <v>2</v>
      </c>
      <c r="AK35" s="298">
        <f t="shared" si="10"/>
        <v>40</v>
      </c>
      <c r="AL35" s="298">
        <f t="shared" si="11"/>
        <v>2</v>
      </c>
      <c r="AM35" s="299">
        <f t="shared" si="29"/>
        <v>40</v>
      </c>
      <c r="AN35" s="300">
        <f t="shared" si="24"/>
        <v>8.3000000000000007</v>
      </c>
      <c r="AO35" s="301">
        <f t="shared" si="25"/>
        <v>166</v>
      </c>
      <c r="AP35" s="301">
        <f t="shared" si="25"/>
        <v>27</v>
      </c>
      <c r="AQ35" s="339">
        <f t="shared" si="25"/>
        <v>420</v>
      </c>
    </row>
    <row r="36" spans="1:43" ht="15" thickBot="1" x14ac:dyDescent="0.4">
      <c r="A36" s="528"/>
      <c r="B36" s="529"/>
      <c r="C36" s="529"/>
      <c r="D36" s="529"/>
      <c r="E36" s="529"/>
      <c r="F36" s="529"/>
      <c r="G36" s="529"/>
      <c r="H36" s="529"/>
      <c r="I36" s="530"/>
      <c r="J36" s="363"/>
      <c r="K36" s="263" t="s">
        <v>1569</v>
      </c>
      <c r="L36" s="263" t="s">
        <v>3372</v>
      </c>
      <c r="M36" s="264">
        <v>20</v>
      </c>
      <c r="N36" s="264">
        <v>8</v>
      </c>
      <c r="O36" s="265">
        <v>3000</v>
      </c>
      <c r="P36" s="266">
        <f t="shared" si="13"/>
        <v>0.5</v>
      </c>
      <c r="Q36" s="266">
        <f t="shared" si="14"/>
        <v>10</v>
      </c>
      <c r="R36" s="266">
        <f t="shared" si="15"/>
        <v>10</v>
      </c>
      <c r="S36" s="266">
        <f t="shared" si="30"/>
        <v>20</v>
      </c>
      <c r="T36" s="285">
        <f t="shared" si="17"/>
        <v>1.2</v>
      </c>
      <c r="U36" s="286">
        <f t="shared" si="18"/>
        <v>24</v>
      </c>
      <c r="V36" s="286">
        <f t="shared" si="19"/>
        <v>6</v>
      </c>
      <c r="W36" s="287">
        <f t="shared" si="31"/>
        <v>60</v>
      </c>
      <c r="X36" s="288">
        <f t="shared" si="21"/>
        <v>1.5</v>
      </c>
      <c r="Y36" s="289">
        <f t="shared" si="0"/>
        <v>30</v>
      </c>
      <c r="Z36" s="289">
        <f t="shared" si="1"/>
        <v>5</v>
      </c>
      <c r="AA36" s="290">
        <f t="shared" si="26"/>
        <v>100</v>
      </c>
      <c r="AB36" s="291">
        <f t="shared" si="22"/>
        <v>3.1</v>
      </c>
      <c r="AC36" s="292">
        <f t="shared" si="3"/>
        <v>42</v>
      </c>
      <c r="AD36" s="292">
        <f t="shared" si="4"/>
        <v>3</v>
      </c>
      <c r="AE36" s="293">
        <f t="shared" si="27"/>
        <v>120</v>
      </c>
      <c r="AF36" s="294">
        <f t="shared" si="6"/>
        <v>3</v>
      </c>
      <c r="AG36" s="295">
        <f t="shared" si="7"/>
        <v>20</v>
      </c>
      <c r="AH36" s="295">
        <f t="shared" si="8"/>
        <v>1</v>
      </c>
      <c r="AI36" s="296">
        <f t="shared" si="28"/>
        <v>80</v>
      </c>
      <c r="AJ36" s="297">
        <f t="shared" si="23"/>
        <v>2</v>
      </c>
      <c r="AK36" s="298">
        <f t="shared" si="10"/>
        <v>40</v>
      </c>
      <c r="AL36" s="298">
        <f t="shared" si="11"/>
        <v>2</v>
      </c>
      <c r="AM36" s="299">
        <f t="shared" si="29"/>
        <v>40</v>
      </c>
      <c r="AN36" s="300">
        <f t="shared" si="24"/>
        <v>8.3000000000000007</v>
      </c>
      <c r="AO36" s="301">
        <f t="shared" si="25"/>
        <v>166</v>
      </c>
      <c r="AP36" s="301">
        <f t="shared" si="25"/>
        <v>27</v>
      </c>
      <c r="AQ36" s="302">
        <f t="shared" si="25"/>
        <v>420</v>
      </c>
    </row>
    <row r="37" spans="1:43" x14ac:dyDescent="0.35">
      <c r="A37" s="359" t="s">
        <v>3388</v>
      </c>
      <c r="B37" s="360"/>
      <c r="C37" s="360"/>
      <c r="D37" s="360"/>
      <c r="E37" s="360"/>
      <c r="F37" s="360"/>
      <c r="G37" s="360"/>
      <c r="H37" s="360"/>
      <c r="I37" s="361"/>
      <c r="J37" s="261"/>
      <c r="K37" s="263"/>
      <c r="L37" s="263" t="s">
        <v>3373</v>
      </c>
      <c r="M37" s="264">
        <v>20</v>
      </c>
      <c r="N37" s="264">
        <v>8</v>
      </c>
      <c r="O37" s="265">
        <v>3500</v>
      </c>
      <c r="P37" s="266">
        <f t="shared" si="13"/>
        <v>0.5</v>
      </c>
      <c r="Q37" s="266">
        <f t="shared" si="14"/>
        <v>10</v>
      </c>
      <c r="R37" s="266">
        <f t="shared" si="15"/>
        <v>10</v>
      </c>
      <c r="S37" s="266">
        <f t="shared" si="30"/>
        <v>20</v>
      </c>
      <c r="T37" s="285">
        <f t="shared" si="17"/>
        <v>1.2</v>
      </c>
      <c r="U37" s="286">
        <f t="shared" si="18"/>
        <v>24</v>
      </c>
      <c r="V37" s="286">
        <f t="shared" si="19"/>
        <v>6</v>
      </c>
      <c r="W37" s="287">
        <f t="shared" si="31"/>
        <v>60</v>
      </c>
      <c r="X37" s="288">
        <f t="shared" si="21"/>
        <v>1.5</v>
      </c>
      <c r="Y37" s="289">
        <f t="shared" si="0"/>
        <v>30</v>
      </c>
      <c r="Z37" s="289">
        <f t="shared" si="1"/>
        <v>5</v>
      </c>
      <c r="AA37" s="290">
        <f t="shared" si="26"/>
        <v>100</v>
      </c>
      <c r="AB37" s="291">
        <f t="shared" si="22"/>
        <v>3.1</v>
      </c>
      <c r="AC37" s="292">
        <f t="shared" si="3"/>
        <v>42</v>
      </c>
      <c r="AD37" s="292">
        <f t="shared" si="4"/>
        <v>3</v>
      </c>
      <c r="AE37" s="293">
        <f t="shared" si="27"/>
        <v>120</v>
      </c>
      <c r="AF37" s="294">
        <f t="shared" si="6"/>
        <v>3</v>
      </c>
      <c r="AG37" s="295">
        <f t="shared" si="7"/>
        <v>20</v>
      </c>
      <c r="AH37" s="295">
        <f t="shared" si="8"/>
        <v>1</v>
      </c>
      <c r="AI37" s="296">
        <f t="shared" si="28"/>
        <v>80</v>
      </c>
      <c r="AJ37" s="297">
        <f t="shared" si="23"/>
        <v>2</v>
      </c>
      <c r="AK37" s="298">
        <f t="shared" si="10"/>
        <v>40</v>
      </c>
      <c r="AL37" s="298">
        <f t="shared" si="11"/>
        <v>2</v>
      </c>
      <c r="AM37" s="299">
        <f t="shared" si="29"/>
        <v>40</v>
      </c>
      <c r="AN37" s="300">
        <f t="shared" si="24"/>
        <v>8.3000000000000007</v>
      </c>
      <c r="AO37" s="301">
        <f t="shared" si="25"/>
        <v>166</v>
      </c>
      <c r="AP37" s="301">
        <f t="shared" si="25"/>
        <v>27</v>
      </c>
      <c r="AQ37" s="302">
        <f t="shared" si="25"/>
        <v>420</v>
      </c>
    </row>
    <row r="38" spans="1:43" ht="14.5" customHeight="1" x14ac:dyDescent="0.35">
      <c r="A38" s="525" t="s">
        <v>3389</v>
      </c>
      <c r="B38" s="526"/>
      <c r="C38" s="526"/>
      <c r="D38" s="526"/>
      <c r="E38" s="526"/>
      <c r="F38" s="526"/>
      <c r="G38" s="526"/>
      <c r="H38" s="526"/>
      <c r="I38" s="527"/>
      <c r="J38" s="363"/>
      <c r="K38" s="303"/>
      <c r="L38" s="303" t="s">
        <v>3374</v>
      </c>
      <c r="M38" s="304">
        <v>20</v>
      </c>
      <c r="N38" s="304">
        <v>8</v>
      </c>
      <c r="O38" s="305">
        <v>4000</v>
      </c>
      <c r="P38" s="306">
        <f t="shared" si="13"/>
        <v>0.5</v>
      </c>
      <c r="Q38" s="306">
        <f t="shared" si="14"/>
        <v>10</v>
      </c>
      <c r="R38" s="306">
        <f t="shared" si="15"/>
        <v>10</v>
      </c>
      <c r="S38" s="306">
        <f t="shared" si="30"/>
        <v>20</v>
      </c>
      <c r="T38" s="307">
        <f t="shared" si="17"/>
        <v>1.2</v>
      </c>
      <c r="U38" s="308">
        <f t="shared" si="18"/>
        <v>24</v>
      </c>
      <c r="V38" s="308">
        <f t="shared" si="19"/>
        <v>6</v>
      </c>
      <c r="W38" s="309">
        <f t="shared" si="31"/>
        <v>60</v>
      </c>
      <c r="X38" s="310">
        <f t="shared" si="21"/>
        <v>1.5</v>
      </c>
      <c r="Y38" s="311">
        <f t="shared" si="0"/>
        <v>30</v>
      </c>
      <c r="Z38" s="311">
        <f t="shared" si="1"/>
        <v>5</v>
      </c>
      <c r="AA38" s="312">
        <f t="shared" si="26"/>
        <v>100</v>
      </c>
      <c r="AB38" s="313">
        <f t="shared" si="22"/>
        <v>3.1</v>
      </c>
      <c r="AC38" s="314">
        <f t="shared" si="3"/>
        <v>42</v>
      </c>
      <c r="AD38" s="314">
        <f t="shared" si="4"/>
        <v>3</v>
      </c>
      <c r="AE38" s="315">
        <f t="shared" si="27"/>
        <v>120</v>
      </c>
      <c r="AF38" s="316">
        <f t="shared" si="6"/>
        <v>3</v>
      </c>
      <c r="AG38" s="317">
        <f t="shared" si="7"/>
        <v>20</v>
      </c>
      <c r="AH38" s="317">
        <f t="shared" si="8"/>
        <v>1</v>
      </c>
      <c r="AI38" s="318">
        <f t="shared" si="28"/>
        <v>80</v>
      </c>
      <c r="AJ38" s="319">
        <f t="shared" si="23"/>
        <v>2</v>
      </c>
      <c r="AK38" s="320">
        <f t="shared" si="10"/>
        <v>40</v>
      </c>
      <c r="AL38" s="320">
        <f t="shared" si="11"/>
        <v>2</v>
      </c>
      <c r="AM38" s="321">
        <f t="shared" si="29"/>
        <v>40</v>
      </c>
      <c r="AN38" s="322">
        <f t="shared" si="24"/>
        <v>8.3000000000000007</v>
      </c>
      <c r="AO38" s="323">
        <f t="shared" si="25"/>
        <v>166</v>
      </c>
      <c r="AP38" s="323">
        <f t="shared" si="25"/>
        <v>27</v>
      </c>
      <c r="AQ38" s="302">
        <f t="shared" si="25"/>
        <v>420</v>
      </c>
    </row>
    <row r="39" spans="1:43" x14ac:dyDescent="0.35">
      <c r="A39" s="525"/>
      <c r="B39" s="526"/>
      <c r="C39" s="526"/>
      <c r="D39" s="526"/>
      <c r="E39" s="526"/>
      <c r="F39" s="526"/>
      <c r="G39" s="526"/>
      <c r="H39" s="526"/>
      <c r="I39" s="527"/>
      <c r="J39" s="363"/>
      <c r="K39" s="263"/>
      <c r="L39" s="263"/>
      <c r="M39" s="264">
        <v>24</v>
      </c>
      <c r="N39" s="264">
        <v>10</v>
      </c>
      <c r="O39" s="265">
        <v>4500</v>
      </c>
      <c r="P39" s="266">
        <f t="shared" si="13"/>
        <v>0.41666666666666669</v>
      </c>
      <c r="Q39" s="266">
        <f t="shared" si="14"/>
        <v>10</v>
      </c>
      <c r="R39" s="266">
        <f t="shared" si="15"/>
        <v>10</v>
      </c>
      <c r="S39" s="266">
        <f t="shared" si="30"/>
        <v>20</v>
      </c>
      <c r="T39" s="285">
        <f t="shared" si="17"/>
        <v>1</v>
      </c>
      <c r="U39" s="286">
        <f t="shared" si="18"/>
        <v>24</v>
      </c>
      <c r="V39" s="286">
        <f t="shared" si="19"/>
        <v>6</v>
      </c>
      <c r="W39" s="287">
        <f t="shared" si="31"/>
        <v>60</v>
      </c>
      <c r="X39" s="288">
        <f t="shared" si="21"/>
        <v>1.25</v>
      </c>
      <c r="Y39" s="289">
        <f t="shared" si="0"/>
        <v>30</v>
      </c>
      <c r="Z39" s="289">
        <f t="shared" si="1"/>
        <v>5</v>
      </c>
      <c r="AA39" s="290">
        <f t="shared" si="26"/>
        <v>100</v>
      </c>
      <c r="AB39" s="291">
        <f t="shared" si="22"/>
        <v>2.75</v>
      </c>
      <c r="AC39" s="292">
        <f t="shared" si="3"/>
        <v>42</v>
      </c>
      <c r="AD39" s="292">
        <f t="shared" si="4"/>
        <v>3</v>
      </c>
      <c r="AE39" s="293">
        <f t="shared" si="27"/>
        <v>120</v>
      </c>
      <c r="AF39" s="294">
        <f t="shared" si="6"/>
        <v>2.8333333333333335</v>
      </c>
      <c r="AG39" s="295">
        <f t="shared" si="7"/>
        <v>20</v>
      </c>
      <c r="AH39" s="295">
        <f t="shared" si="8"/>
        <v>1</v>
      </c>
      <c r="AI39" s="296">
        <f t="shared" si="28"/>
        <v>80</v>
      </c>
      <c r="AJ39" s="297">
        <f t="shared" si="23"/>
        <v>1.6666666666666667</v>
      </c>
      <c r="AK39" s="298">
        <f t="shared" si="10"/>
        <v>40</v>
      </c>
      <c r="AL39" s="298">
        <f t="shared" si="11"/>
        <v>2</v>
      </c>
      <c r="AM39" s="299">
        <f t="shared" si="29"/>
        <v>40</v>
      </c>
      <c r="AN39" s="300">
        <f t="shared" si="24"/>
        <v>6.916666666666667</v>
      </c>
      <c r="AO39" s="301">
        <f t="shared" si="25"/>
        <v>166</v>
      </c>
      <c r="AP39" s="301">
        <f t="shared" si="25"/>
        <v>27</v>
      </c>
      <c r="AQ39" s="339">
        <f t="shared" si="25"/>
        <v>420</v>
      </c>
    </row>
    <row r="40" spans="1:43" ht="15" thickBot="1" x14ac:dyDescent="0.4">
      <c r="A40" s="528"/>
      <c r="B40" s="529"/>
      <c r="C40" s="529"/>
      <c r="D40" s="529"/>
      <c r="E40" s="529"/>
      <c r="F40" s="529"/>
      <c r="G40" s="529"/>
      <c r="H40" s="529"/>
      <c r="I40" s="530"/>
      <c r="J40" s="363"/>
      <c r="K40" s="263" t="s">
        <v>1571</v>
      </c>
      <c r="L40" s="263" t="s">
        <v>3390</v>
      </c>
      <c r="M40" s="264">
        <v>26</v>
      </c>
      <c r="N40" s="264">
        <v>10</v>
      </c>
      <c r="O40" s="265">
        <v>5000</v>
      </c>
      <c r="P40" s="266">
        <f t="shared" si="13"/>
        <v>0.38461538461538464</v>
      </c>
      <c r="Q40" s="266">
        <f t="shared" si="14"/>
        <v>10</v>
      </c>
      <c r="R40" s="266">
        <f t="shared" si="15"/>
        <v>10</v>
      </c>
      <c r="S40" s="266">
        <f t="shared" si="30"/>
        <v>20</v>
      </c>
      <c r="T40" s="285">
        <f t="shared" si="17"/>
        <v>0.92307692307692313</v>
      </c>
      <c r="U40" s="286">
        <f t="shared" si="18"/>
        <v>24</v>
      </c>
      <c r="V40" s="286">
        <f t="shared" si="19"/>
        <v>6</v>
      </c>
      <c r="W40" s="287">
        <f t="shared" si="31"/>
        <v>60</v>
      </c>
      <c r="X40" s="288">
        <f t="shared" si="21"/>
        <v>1.1538461538461537</v>
      </c>
      <c r="Y40" s="289">
        <f t="shared" si="0"/>
        <v>30</v>
      </c>
      <c r="Z40" s="289">
        <f t="shared" si="1"/>
        <v>5</v>
      </c>
      <c r="AA40" s="290">
        <f t="shared" si="26"/>
        <v>100</v>
      </c>
      <c r="AB40" s="291">
        <f t="shared" si="22"/>
        <v>2.6153846153846154</v>
      </c>
      <c r="AC40" s="292">
        <f t="shared" si="3"/>
        <v>42</v>
      </c>
      <c r="AD40" s="292">
        <f t="shared" si="4"/>
        <v>3</v>
      </c>
      <c r="AE40" s="293">
        <f t="shared" si="27"/>
        <v>120</v>
      </c>
      <c r="AF40" s="294">
        <f t="shared" si="6"/>
        <v>2.7692307692307692</v>
      </c>
      <c r="AG40" s="295">
        <f t="shared" si="7"/>
        <v>20</v>
      </c>
      <c r="AH40" s="295">
        <f t="shared" si="8"/>
        <v>1</v>
      </c>
      <c r="AI40" s="296">
        <f t="shared" si="28"/>
        <v>80</v>
      </c>
      <c r="AJ40" s="297">
        <f t="shared" si="23"/>
        <v>1.5384615384615385</v>
      </c>
      <c r="AK40" s="298">
        <f t="shared" si="10"/>
        <v>40</v>
      </c>
      <c r="AL40" s="298">
        <f t="shared" si="11"/>
        <v>2</v>
      </c>
      <c r="AM40" s="299">
        <f t="shared" si="29"/>
        <v>40</v>
      </c>
      <c r="AN40" s="300">
        <f t="shared" si="24"/>
        <v>6.384615384615385</v>
      </c>
      <c r="AO40" s="301">
        <f t="shared" si="25"/>
        <v>166</v>
      </c>
      <c r="AP40" s="301">
        <f t="shared" si="25"/>
        <v>27</v>
      </c>
      <c r="AQ40" s="302">
        <f t="shared" si="25"/>
        <v>420</v>
      </c>
    </row>
    <row r="41" spans="1:43" x14ac:dyDescent="0.35">
      <c r="A41" s="359" t="s">
        <v>3391</v>
      </c>
      <c r="B41" s="360"/>
      <c r="C41" s="360"/>
      <c r="D41" s="360"/>
      <c r="E41" s="360"/>
      <c r="F41" s="360"/>
      <c r="G41" s="360"/>
      <c r="H41" s="360"/>
      <c r="I41" s="361"/>
      <c r="J41" s="261"/>
      <c r="K41" s="263"/>
      <c r="L41" s="263"/>
      <c r="M41" s="264">
        <v>28</v>
      </c>
      <c r="N41" s="264">
        <v>11</v>
      </c>
      <c r="O41" s="265">
        <v>5500</v>
      </c>
      <c r="P41" s="266">
        <f t="shared" si="13"/>
        <v>0.35714285714285715</v>
      </c>
      <c r="Q41" s="266">
        <f t="shared" si="14"/>
        <v>10</v>
      </c>
      <c r="R41" s="266">
        <f t="shared" si="15"/>
        <v>10</v>
      </c>
      <c r="S41" s="266">
        <f t="shared" si="30"/>
        <v>20</v>
      </c>
      <c r="T41" s="285">
        <f t="shared" si="17"/>
        <v>0.8571428571428571</v>
      </c>
      <c r="U41" s="286">
        <f t="shared" si="18"/>
        <v>24</v>
      </c>
      <c r="V41" s="286">
        <f t="shared" si="19"/>
        <v>6</v>
      </c>
      <c r="W41" s="287">
        <f t="shared" si="31"/>
        <v>60</v>
      </c>
      <c r="X41" s="288">
        <f t="shared" si="21"/>
        <v>1.0714285714285714</v>
      </c>
      <c r="Y41" s="289">
        <f t="shared" si="0"/>
        <v>30</v>
      </c>
      <c r="Z41" s="289">
        <f t="shared" si="1"/>
        <v>5</v>
      </c>
      <c r="AA41" s="290">
        <f t="shared" si="26"/>
        <v>100</v>
      </c>
      <c r="AB41" s="291">
        <f t="shared" si="22"/>
        <v>2.5</v>
      </c>
      <c r="AC41" s="292">
        <f t="shared" si="3"/>
        <v>42</v>
      </c>
      <c r="AD41" s="292">
        <f t="shared" si="4"/>
        <v>3</v>
      </c>
      <c r="AE41" s="293">
        <f t="shared" si="27"/>
        <v>120</v>
      </c>
      <c r="AF41" s="294">
        <f t="shared" si="6"/>
        <v>2.7142857142857144</v>
      </c>
      <c r="AG41" s="295">
        <f t="shared" si="7"/>
        <v>20</v>
      </c>
      <c r="AH41" s="295">
        <f t="shared" si="8"/>
        <v>1</v>
      </c>
      <c r="AI41" s="296">
        <f t="shared" si="28"/>
        <v>80</v>
      </c>
      <c r="AJ41" s="297">
        <f t="shared" si="23"/>
        <v>1.4285714285714286</v>
      </c>
      <c r="AK41" s="298">
        <f t="shared" si="10"/>
        <v>40</v>
      </c>
      <c r="AL41" s="298">
        <f t="shared" si="11"/>
        <v>2</v>
      </c>
      <c r="AM41" s="299">
        <f t="shared" si="29"/>
        <v>40</v>
      </c>
      <c r="AN41" s="300">
        <f t="shared" si="24"/>
        <v>5.9285714285714288</v>
      </c>
      <c r="AO41" s="301">
        <f t="shared" si="25"/>
        <v>166</v>
      </c>
      <c r="AP41" s="301">
        <f t="shared" si="25"/>
        <v>27</v>
      </c>
      <c r="AQ41" s="302">
        <f t="shared" si="25"/>
        <v>420</v>
      </c>
    </row>
    <row r="42" spans="1:43" x14ac:dyDescent="0.35">
      <c r="A42" s="525" t="s">
        <v>3392</v>
      </c>
      <c r="B42" s="526"/>
      <c r="C42" s="526"/>
      <c r="D42" s="526"/>
      <c r="E42" s="526"/>
      <c r="F42" s="526"/>
      <c r="G42" s="526"/>
      <c r="H42" s="526"/>
      <c r="I42" s="527"/>
      <c r="J42" s="363"/>
      <c r="K42" s="263"/>
      <c r="L42" s="263" t="s">
        <v>3393</v>
      </c>
      <c r="M42" s="264">
        <v>30</v>
      </c>
      <c r="N42" s="264">
        <v>11</v>
      </c>
      <c r="O42" s="265">
        <v>6000</v>
      </c>
      <c r="P42" s="266">
        <f t="shared" si="13"/>
        <v>0.33333333333333331</v>
      </c>
      <c r="Q42" s="266">
        <f t="shared" si="14"/>
        <v>10</v>
      </c>
      <c r="R42" s="266">
        <f t="shared" si="15"/>
        <v>10</v>
      </c>
      <c r="S42" s="266">
        <f t="shared" si="30"/>
        <v>20</v>
      </c>
      <c r="T42" s="285">
        <f t="shared" si="17"/>
        <v>0.8</v>
      </c>
      <c r="U42" s="286">
        <f t="shared" si="18"/>
        <v>24</v>
      </c>
      <c r="V42" s="286">
        <f t="shared" si="19"/>
        <v>6</v>
      </c>
      <c r="W42" s="287">
        <f t="shared" si="31"/>
        <v>60</v>
      </c>
      <c r="X42" s="288">
        <f t="shared" si="21"/>
        <v>1</v>
      </c>
      <c r="Y42" s="289">
        <f t="shared" si="0"/>
        <v>30</v>
      </c>
      <c r="Z42" s="289">
        <f t="shared" si="1"/>
        <v>5</v>
      </c>
      <c r="AA42" s="290">
        <f t="shared" si="26"/>
        <v>100</v>
      </c>
      <c r="AB42" s="291">
        <f t="shared" si="22"/>
        <v>2.4</v>
      </c>
      <c r="AC42" s="292">
        <f t="shared" si="3"/>
        <v>42</v>
      </c>
      <c r="AD42" s="292">
        <f t="shared" si="4"/>
        <v>3</v>
      </c>
      <c r="AE42" s="293">
        <f t="shared" si="27"/>
        <v>120</v>
      </c>
      <c r="AF42" s="294">
        <f t="shared" si="6"/>
        <v>2.6666666666666665</v>
      </c>
      <c r="AG42" s="295">
        <f t="shared" si="7"/>
        <v>20</v>
      </c>
      <c r="AH42" s="295">
        <f t="shared" si="8"/>
        <v>1</v>
      </c>
      <c r="AI42" s="296">
        <f t="shared" si="28"/>
        <v>80</v>
      </c>
      <c r="AJ42" s="297">
        <f t="shared" si="23"/>
        <v>1.3333333333333333</v>
      </c>
      <c r="AK42" s="298">
        <f t="shared" si="10"/>
        <v>40</v>
      </c>
      <c r="AL42" s="298">
        <f t="shared" si="11"/>
        <v>2</v>
      </c>
      <c r="AM42" s="299">
        <f t="shared" si="29"/>
        <v>40</v>
      </c>
      <c r="AN42" s="300">
        <f t="shared" si="24"/>
        <v>5.5333333333333332</v>
      </c>
      <c r="AO42" s="301">
        <f t="shared" si="25"/>
        <v>166</v>
      </c>
      <c r="AP42" s="301">
        <f t="shared" si="25"/>
        <v>27</v>
      </c>
      <c r="AQ42" s="302">
        <f t="shared" si="25"/>
        <v>420</v>
      </c>
    </row>
    <row r="43" spans="1:43" ht="15" thickBot="1" x14ac:dyDescent="0.4">
      <c r="A43" s="528"/>
      <c r="B43" s="529"/>
      <c r="C43" s="529"/>
      <c r="D43" s="529"/>
      <c r="E43" s="529"/>
      <c r="F43" s="529"/>
      <c r="G43" s="529"/>
      <c r="H43" s="529"/>
      <c r="I43" s="530"/>
      <c r="J43" s="363"/>
      <c r="K43" s="263"/>
      <c r="L43" s="263"/>
      <c r="M43" s="264">
        <v>32</v>
      </c>
      <c r="N43" s="264">
        <v>12</v>
      </c>
      <c r="O43" s="265">
        <v>6500</v>
      </c>
      <c r="P43" s="266">
        <f t="shared" si="13"/>
        <v>0.3125</v>
      </c>
      <c r="Q43" s="266">
        <f t="shared" si="14"/>
        <v>10</v>
      </c>
      <c r="R43" s="266">
        <f t="shared" si="15"/>
        <v>10</v>
      </c>
      <c r="S43" s="266">
        <f t="shared" si="30"/>
        <v>20</v>
      </c>
      <c r="T43" s="285">
        <f t="shared" si="17"/>
        <v>0.75</v>
      </c>
      <c r="U43" s="286">
        <f t="shared" si="18"/>
        <v>24</v>
      </c>
      <c r="V43" s="286">
        <f t="shared" si="19"/>
        <v>6</v>
      </c>
      <c r="W43" s="287">
        <f t="shared" si="31"/>
        <v>60</v>
      </c>
      <c r="X43" s="288">
        <f t="shared" si="21"/>
        <v>0.9375</v>
      </c>
      <c r="Y43" s="289">
        <f t="shared" si="0"/>
        <v>30</v>
      </c>
      <c r="Z43" s="289">
        <f t="shared" si="1"/>
        <v>5</v>
      </c>
      <c r="AA43" s="290">
        <f t="shared" si="26"/>
        <v>100</v>
      </c>
      <c r="AB43" s="291">
        <f t="shared" si="22"/>
        <v>2.3125</v>
      </c>
      <c r="AC43" s="292">
        <f t="shared" si="3"/>
        <v>42</v>
      </c>
      <c r="AD43" s="292">
        <f t="shared" si="4"/>
        <v>3</v>
      </c>
      <c r="AE43" s="293">
        <f t="shared" si="27"/>
        <v>120</v>
      </c>
      <c r="AF43" s="294">
        <f t="shared" si="6"/>
        <v>2.625</v>
      </c>
      <c r="AG43" s="295">
        <f t="shared" si="7"/>
        <v>20</v>
      </c>
      <c r="AH43" s="295">
        <f t="shared" si="8"/>
        <v>1</v>
      </c>
      <c r="AI43" s="296">
        <f t="shared" si="28"/>
        <v>80</v>
      </c>
      <c r="AJ43" s="297">
        <f t="shared" si="23"/>
        <v>1.25</v>
      </c>
      <c r="AK43" s="298">
        <f t="shared" si="10"/>
        <v>40</v>
      </c>
      <c r="AL43" s="298">
        <f t="shared" si="11"/>
        <v>2</v>
      </c>
      <c r="AM43" s="299">
        <f t="shared" si="29"/>
        <v>40</v>
      </c>
      <c r="AN43" s="300">
        <f t="shared" si="24"/>
        <v>5.1875</v>
      </c>
      <c r="AO43" s="301">
        <f t="shared" si="25"/>
        <v>166</v>
      </c>
      <c r="AP43" s="301">
        <f t="shared" si="25"/>
        <v>27</v>
      </c>
      <c r="AQ43" s="302">
        <f t="shared" si="25"/>
        <v>420</v>
      </c>
    </row>
    <row r="44" spans="1:43" x14ac:dyDescent="0.35">
      <c r="A44" s="359" t="s">
        <v>3394</v>
      </c>
      <c r="B44" s="360"/>
      <c r="C44" s="360"/>
      <c r="D44" s="360"/>
      <c r="E44" s="360"/>
      <c r="F44" s="360"/>
      <c r="G44" s="360"/>
      <c r="H44" s="360"/>
      <c r="I44" s="361"/>
      <c r="J44" s="261"/>
      <c r="K44" s="263"/>
      <c r="L44" s="263" t="s">
        <v>3373</v>
      </c>
      <c r="M44" s="264">
        <v>34</v>
      </c>
      <c r="N44" s="264">
        <v>12</v>
      </c>
      <c r="O44" s="265">
        <v>7000</v>
      </c>
      <c r="P44" s="266">
        <f t="shared" si="13"/>
        <v>0.29411764705882354</v>
      </c>
      <c r="Q44" s="266">
        <f t="shared" si="14"/>
        <v>10</v>
      </c>
      <c r="R44" s="266">
        <f t="shared" si="15"/>
        <v>10</v>
      </c>
      <c r="S44" s="266">
        <f t="shared" si="30"/>
        <v>20</v>
      </c>
      <c r="T44" s="285">
        <f t="shared" si="17"/>
        <v>0.70588235294117652</v>
      </c>
      <c r="U44" s="286">
        <f t="shared" si="18"/>
        <v>24</v>
      </c>
      <c r="V44" s="286">
        <f t="shared" si="19"/>
        <v>6</v>
      </c>
      <c r="W44" s="287">
        <f t="shared" si="31"/>
        <v>60</v>
      </c>
      <c r="X44" s="288">
        <f t="shared" si="21"/>
        <v>0.88235294117647056</v>
      </c>
      <c r="Y44" s="289">
        <f t="shared" si="0"/>
        <v>30</v>
      </c>
      <c r="Z44" s="289">
        <f t="shared" si="1"/>
        <v>5</v>
      </c>
      <c r="AA44" s="290">
        <f t="shared" si="26"/>
        <v>100</v>
      </c>
      <c r="AB44" s="291">
        <f t="shared" si="22"/>
        <v>2.2352941176470589</v>
      </c>
      <c r="AC44" s="292">
        <f t="shared" si="3"/>
        <v>42</v>
      </c>
      <c r="AD44" s="292">
        <f t="shared" si="4"/>
        <v>3</v>
      </c>
      <c r="AE44" s="293">
        <f t="shared" si="27"/>
        <v>120</v>
      </c>
      <c r="AF44" s="294">
        <f t="shared" si="6"/>
        <v>2.5882352941176472</v>
      </c>
      <c r="AG44" s="295">
        <f t="shared" si="7"/>
        <v>20</v>
      </c>
      <c r="AH44" s="295">
        <f t="shared" si="8"/>
        <v>1</v>
      </c>
      <c r="AI44" s="296">
        <f t="shared" si="28"/>
        <v>80</v>
      </c>
      <c r="AJ44" s="297">
        <f t="shared" si="23"/>
        <v>1.1764705882352942</v>
      </c>
      <c r="AK44" s="298">
        <f t="shared" si="10"/>
        <v>40</v>
      </c>
      <c r="AL44" s="298">
        <f t="shared" si="11"/>
        <v>2</v>
      </c>
      <c r="AM44" s="299">
        <f t="shared" si="29"/>
        <v>40</v>
      </c>
      <c r="AN44" s="300">
        <f t="shared" si="24"/>
        <v>4.882352941176471</v>
      </c>
      <c r="AO44" s="301">
        <f t="shared" si="25"/>
        <v>166</v>
      </c>
      <c r="AP44" s="301">
        <f t="shared" si="25"/>
        <v>27</v>
      </c>
      <c r="AQ44" s="302">
        <f t="shared" si="25"/>
        <v>420</v>
      </c>
    </row>
    <row r="45" spans="1:43" x14ac:dyDescent="0.35">
      <c r="A45" s="525" t="s">
        <v>3395</v>
      </c>
      <c r="B45" s="526"/>
      <c r="C45" s="526"/>
      <c r="D45" s="526"/>
      <c r="E45" s="526"/>
      <c r="F45" s="526"/>
      <c r="G45" s="526"/>
      <c r="H45" s="526"/>
      <c r="I45" s="527"/>
      <c r="J45" s="363"/>
      <c r="K45" s="263"/>
      <c r="L45" s="263"/>
      <c r="M45" s="264">
        <v>36</v>
      </c>
      <c r="N45" s="264">
        <v>13</v>
      </c>
      <c r="O45" s="265">
        <v>7500</v>
      </c>
      <c r="P45" s="266">
        <f t="shared" si="13"/>
        <v>0.27777777777777779</v>
      </c>
      <c r="Q45" s="266">
        <f t="shared" si="14"/>
        <v>10</v>
      </c>
      <c r="R45" s="266">
        <f t="shared" si="15"/>
        <v>10</v>
      </c>
      <c r="S45" s="266">
        <f t="shared" si="30"/>
        <v>20</v>
      </c>
      <c r="T45" s="285">
        <f t="shared" si="17"/>
        <v>0.66666666666666663</v>
      </c>
      <c r="U45" s="286">
        <f t="shared" si="18"/>
        <v>24</v>
      </c>
      <c r="V45" s="286">
        <f t="shared" si="19"/>
        <v>6</v>
      </c>
      <c r="W45" s="287">
        <f t="shared" si="31"/>
        <v>60</v>
      </c>
      <c r="X45" s="288">
        <f t="shared" si="21"/>
        <v>0.83333333333333337</v>
      </c>
      <c r="Y45" s="289">
        <f t="shared" si="0"/>
        <v>30</v>
      </c>
      <c r="Z45" s="289">
        <f t="shared" si="1"/>
        <v>5</v>
      </c>
      <c r="AA45" s="290">
        <f t="shared" si="26"/>
        <v>100</v>
      </c>
      <c r="AB45" s="291">
        <f t="shared" si="22"/>
        <v>2.166666666666667</v>
      </c>
      <c r="AC45" s="292">
        <f t="shared" si="3"/>
        <v>42</v>
      </c>
      <c r="AD45" s="292">
        <f t="shared" si="4"/>
        <v>3</v>
      </c>
      <c r="AE45" s="293">
        <f t="shared" si="27"/>
        <v>120</v>
      </c>
      <c r="AF45" s="294">
        <f t="shared" si="6"/>
        <v>2.5555555555555554</v>
      </c>
      <c r="AG45" s="295">
        <f t="shared" si="7"/>
        <v>20</v>
      </c>
      <c r="AH45" s="295">
        <f t="shared" si="8"/>
        <v>1</v>
      </c>
      <c r="AI45" s="296">
        <f t="shared" si="28"/>
        <v>80</v>
      </c>
      <c r="AJ45" s="297">
        <f t="shared" si="23"/>
        <v>1.1111111111111112</v>
      </c>
      <c r="AK45" s="298">
        <f t="shared" si="10"/>
        <v>40</v>
      </c>
      <c r="AL45" s="298">
        <f t="shared" si="11"/>
        <v>2</v>
      </c>
      <c r="AM45" s="299">
        <f t="shared" si="29"/>
        <v>40</v>
      </c>
      <c r="AN45" s="300">
        <f t="shared" si="24"/>
        <v>4.6111111111111107</v>
      </c>
      <c r="AO45" s="301">
        <f t="shared" si="25"/>
        <v>166</v>
      </c>
      <c r="AP45" s="301">
        <f t="shared" si="25"/>
        <v>27</v>
      </c>
      <c r="AQ45" s="302">
        <f t="shared" si="25"/>
        <v>420</v>
      </c>
    </row>
    <row r="46" spans="1:43" ht="15" thickBot="1" x14ac:dyDescent="0.4">
      <c r="A46" s="528"/>
      <c r="B46" s="529"/>
      <c r="C46" s="529"/>
      <c r="D46" s="529"/>
      <c r="E46" s="529"/>
      <c r="F46" s="529"/>
      <c r="G46" s="529"/>
      <c r="H46" s="529"/>
      <c r="I46" s="530"/>
      <c r="J46" s="363"/>
      <c r="K46" s="263"/>
      <c r="L46" s="263" t="s">
        <v>3396</v>
      </c>
      <c r="M46" s="264">
        <v>38</v>
      </c>
      <c r="N46" s="264">
        <v>13</v>
      </c>
      <c r="O46" s="265">
        <v>8000</v>
      </c>
      <c r="P46" s="266">
        <f t="shared" si="13"/>
        <v>0.26315789473684209</v>
      </c>
      <c r="Q46" s="266">
        <f t="shared" si="14"/>
        <v>10</v>
      </c>
      <c r="R46" s="266">
        <f t="shared" si="15"/>
        <v>10</v>
      </c>
      <c r="S46" s="266">
        <f t="shared" si="30"/>
        <v>20</v>
      </c>
      <c r="T46" s="285">
        <f t="shared" si="17"/>
        <v>0.63157894736842102</v>
      </c>
      <c r="U46" s="286">
        <f t="shared" si="18"/>
        <v>24</v>
      </c>
      <c r="V46" s="286">
        <f t="shared" si="19"/>
        <v>6</v>
      </c>
      <c r="W46" s="287">
        <f t="shared" si="31"/>
        <v>60</v>
      </c>
      <c r="X46" s="288">
        <f t="shared" si="21"/>
        <v>0.78947368421052633</v>
      </c>
      <c r="Y46" s="289">
        <f t="shared" si="0"/>
        <v>30</v>
      </c>
      <c r="Z46" s="289">
        <f t="shared" si="1"/>
        <v>5</v>
      </c>
      <c r="AA46" s="290">
        <f t="shared" si="26"/>
        <v>100</v>
      </c>
      <c r="AB46" s="291">
        <f t="shared" si="22"/>
        <v>2.1052631578947372</v>
      </c>
      <c r="AC46" s="292">
        <f t="shared" si="3"/>
        <v>42</v>
      </c>
      <c r="AD46" s="292">
        <f t="shared" si="4"/>
        <v>3</v>
      </c>
      <c r="AE46" s="293">
        <f t="shared" si="27"/>
        <v>120</v>
      </c>
      <c r="AF46" s="294">
        <f t="shared" si="6"/>
        <v>2.5263157894736841</v>
      </c>
      <c r="AG46" s="295">
        <f t="shared" si="7"/>
        <v>20</v>
      </c>
      <c r="AH46" s="295">
        <f t="shared" si="8"/>
        <v>1</v>
      </c>
      <c r="AI46" s="296">
        <f t="shared" si="28"/>
        <v>80</v>
      </c>
      <c r="AJ46" s="297">
        <f t="shared" si="23"/>
        <v>1.0526315789473684</v>
      </c>
      <c r="AK46" s="298">
        <f t="shared" si="10"/>
        <v>40</v>
      </c>
      <c r="AL46" s="298">
        <f t="shared" si="11"/>
        <v>2</v>
      </c>
      <c r="AM46" s="299">
        <f t="shared" si="29"/>
        <v>40</v>
      </c>
      <c r="AN46" s="300">
        <f t="shared" si="24"/>
        <v>4.3684210526315788</v>
      </c>
      <c r="AO46" s="301">
        <f t="shared" si="25"/>
        <v>166</v>
      </c>
      <c r="AP46" s="301">
        <f t="shared" si="25"/>
        <v>27</v>
      </c>
      <c r="AQ46" s="302">
        <f t="shared" si="25"/>
        <v>420</v>
      </c>
    </row>
    <row r="47" spans="1:43" x14ac:dyDescent="0.35">
      <c r="A47" s="359" t="s">
        <v>3397</v>
      </c>
      <c r="B47" s="360"/>
      <c r="C47" s="360"/>
      <c r="D47" s="360"/>
      <c r="E47" s="360"/>
      <c r="F47" s="360"/>
      <c r="G47" s="360"/>
      <c r="H47" s="360"/>
      <c r="I47" s="361"/>
      <c r="J47" s="261"/>
      <c r="K47" s="263"/>
      <c r="L47" s="263"/>
      <c r="M47" s="264">
        <v>40</v>
      </c>
      <c r="N47" s="264">
        <v>14</v>
      </c>
      <c r="O47" s="265">
        <v>8500</v>
      </c>
      <c r="P47" s="266">
        <f t="shared" si="13"/>
        <v>0.25</v>
      </c>
      <c r="Q47" s="266">
        <f t="shared" si="14"/>
        <v>10</v>
      </c>
      <c r="R47" s="266">
        <f t="shared" si="15"/>
        <v>10</v>
      </c>
      <c r="S47" s="266">
        <f t="shared" si="30"/>
        <v>20</v>
      </c>
      <c r="T47" s="285">
        <f t="shared" si="17"/>
        <v>0.6</v>
      </c>
      <c r="U47" s="286">
        <f t="shared" si="18"/>
        <v>24</v>
      </c>
      <c r="V47" s="286">
        <f t="shared" si="19"/>
        <v>6</v>
      </c>
      <c r="W47" s="287">
        <f t="shared" si="31"/>
        <v>60</v>
      </c>
      <c r="X47" s="288">
        <f t="shared" si="21"/>
        <v>0.75</v>
      </c>
      <c r="Y47" s="289">
        <f t="shared" si="0"/>
        <v>30</v>
      </c>
      <c r="Z47" s="289">
        <f t="shared" si="1"/>
        <v>5</v>
      </c>
      <c r="AA47" s="290">
        <f t="shared" si="26"/>
        <v>100</v>
      </c>
      <c r="AB47" s="291">
        <f t="shared" si="22"/>
        <v>2.0499999999999998</v>
      </c>
      <c r="AC47" s="292">
        <f t="shared" si="3"/>
        <v>42</v>
      </c>
      <c r="AD47" s="292">
        <f t="shared" si="4"/>
        <v>3</v>
      </c>
      <c r="AE47" s="293">
        <f t="shared" si="27"/>
        <v>120</v>
      </c>
      <c r="AF47" s="294">
        <f t="shared" si="6"/>
        <v>2.5</v>
      </c>
      <c r="AG47" s="295">
        <f t="shared" si="7"/>
        <v>20</v>
      </c>
      <c r="AH47" s="295">
        <f t="shared" si="8"/>
        <v>1</v>
      </c>
      <c r="AI47" s="296">
        <f t="shared" si="28"/>
        <v>80</v>
      </c>
      <c r="AJ47" s="297">
        <f t="shared" si="23"/>
        <v>1</v>
      </c>
      <c r="AK47" s="298">
        <f t="shared" si="10"/>
        <v>40</v>
      </c>
      <c r="AL47" s="298">
        <f t="shared" si="11"/>
        <v>2</v>
      </c>
      <c r="AM47" s="299">
        <f t="shared" si="29"/>
        <v>40</v>
      </c>
      <c r="AN47" s="300">
        <f t="shared" si="24"/>
        <v>4.1500000000000004</v>
      </c>
      <c r="AO47" s="301">
        <f t="shared" si="25"/>
        <v>166</v>
      </c>
      <c r="AP47" s="301">
        <f t="shared" si="25"/>
        <v>27</v>
      </c>
      <c r="AQ47" s="302">
        <f t="shared" si="25"/>
        <v>420</v>
      </c>
    </row>
    <row r="48" spans="1:43" x14ac:dyDescent="0.35">
      <c r="A48" s="525" t="s">
        <v>3398</v>
      </c>
      <c r="B48" s="526"/>
      <c r="C48" s="526"/>
      <c r="D48" s="526"/>
      <c r="E48" s="526"/>
      <c r="F48" s="526"/>
      <c r="G48" s="526"/>
      <c r="H48" s="526"/>
      <c r="I48" s="527"/>
      <c r="J48" s="363"/>
      <c r="K48" s="263"/>
      <c r="L48" s="263" t="s">
        <v>3399</v>
      </c>
      <c r="M48" s="264">
        <v>42</v>
      </c>
      <c r="N48" s="264">
        <v>14</v>
      </c>
      <c r="O48" s="265">
        <v>9000</v>
      </c>
      <c r="P48" s="266">
        <f t="shared" si="13"/>
        <v>0.23809523809523808</v>
      </c>
      <c r="Q48" s="266">
        <f t="shared" si="14"/>
        <v>10</v>
      </c>
      <c r="R48" s="266">
        <f t="shared" si="15"/>
        <v>10</v>
      </c>
      <c r="S48" s="266">
        <f t="shared" si="30"/>
        <v>20</v>
      </c>
      <c r="T48" s="285">
        <f t="shared" si="17"/>
        <v>0.5714285714285714</v>
      </c>
      <c r="U48" s="286">
        <f t="shared" si="18"/>
        <v>24</v>
      </c>
      <c r="V48" s="286">
        <f t="shared" si="19"/>
        <v>6</v>
      </c>
      <c r="W48" s="287">
        <f t="shared" si="31"/>
        <v>60</v>
      </c>
      <c r="X48" s="288">
        <f t="shared" si="21"/>
        <v>0.7142857142857143</v>
      </c>
      <c r="Y48" s="289">
        <f t="shared" si="0"/>
        <v>30</v>
      </c>
      <c r="Z48" s="289">
        <f t="shared" si="1"/>
        <v>5</v>
      </c>
      <c r="AA48" s="290">
        <f t="shared" si="26"/>
        <v>100</v>
      </c>
      <c r="AB48" s="291">
        <f t="shared" si="22"/>
        <v>2</v>
      </c>
      <c r="AC48" s="292">
        <f t="shared" si="3"/>
        <v>42</v>
      </c>
      <c r="AD48" s="292">
        <f t="shared" si="4"/>
        <v>3</v>
      </c>
      <c r="AE48" s="293">
        <f t="shared" si="27"/>
        <v>120</v>
      </c>
      <c r="AF48" s="294">
        <f t="shared" si="6"/>
        <v>2.4761904761904763</v>
      </c>
      <c r="AG48" s="295">
        <f t="shared" si="7"/>
        <v>20</v>
      </c>
      <c r="AH48" s="295">
        <f t="shared" si="8"/>
        <v>1</v>
      </c>
      <c r="AI48" s="296">
        <f t="shared" si="28"/>
        <v>80</v>
      </c>
      <c r="AJ48" s="297">
        <f t="shared" si="23"/>
        <v>0.95238095238095233</v>
      </c>
      <c r="AK48" s="298">
        <f t="shared" si="10"/>
        <v>40</v>
      </c>
      <c r="AL48" s="298">
        <f t="shared" si="11"/>
        <v>2</v>
      </c>
      <c r="AM48" s="299">
        <f t="shared" si="29"/>
        <v>40</v>
      </c>
      <c r="AN48" s="300">
        <f t="shared" si="24"/>
        <v>3.9523809523809526</v>
      </c>
      <c r="AO48" s="301">
        <f t="shared" si="25"/>
        <v>166</v>
      </c>
      <c r="AP48" s="301">
        <f t="shared" si="25"/>
        <v>27</v>
      </c>
      <c r="AQ48" s="302">
        <f t="shared" si="25"/>
        <v>420</v>
      </c>
    </row>
    <row r="49" spans="1:43" x14ac:dyDescent="0.35">
      <c r="A49" s="525"/>
      <c r="B49" s="526"/>
      <c r="C49" s="526"/>
      <c r="D49" s="526"/>
      <c r="E49" s="526"/>
      <c r="F49" s="526"/>
      <c r="G49" s="526"/>
      <c r="H49" s="526"/>
      <c r="I49" s="527"/>
      <c r="J49" s="363"/>
      <c r="K49" s="263"/>
      <c r="L49" s="263"/>
      <c r="M49" s="264">
        <v>44</v>
      </c>
      <c r="N49" s="264">
        <v>15</v>
      </c>
      <c r="O49" s="265">
        <v>9500</v>
      </c>
      <c r="P49" s="266">
        <f t="shared" si="13"/>
        <v>0.22727272727272727</v>
      </c>
      <c r="Q49" s="266">
        <f t="shared" si="14"/>
        <v>10</v>
      </c>
      <c r="R49" s="266">
        <f t="shared" si="15"/>
        <v>10</v>
      </c>
      <c r="S49" s="266">
        <f t="shared" si="30"/>
        <v>20</v>
      </c>
      <c r="T49" s="285">
        <f t="shared" si="17"/>
        <v>0.54545454545454541</v>
      </c>
      <c r="U49" s="286">
        <f t="shared" si="18"/>
        <v>24</v>
      </c>
      <c r="V49" s="286">
        <f t="shared" si="19"/>
        <v>6</v>
      </c>
      <c r="W49" s="287">
        <f t="shared" si="31"/>
        <v>60</v>
      </c>
      <c r="X49" s="288">
        <f t="shared" si="21"/>
        <v>0.68181818181818177</v>
      </c>
      <c r="Y49" s="289">
        <f t="shared" si="0"/>
        <v>30</v>
      </c>
      <c r="Z49" s="289">
        <f t="shared" si="1"/>
        <v>5</v>
      </c>
      <c r="AA49" s="290">
        <f t="shared" si="26"/>
        <v>100</v>
      </c>
      <c r="AB49" s="291">
        <f t="shared" si="22"/>
        <v>1.9545454545454546</v>
      </c>
      <c r="AC49" s="292">
        <f t="shared" si="3"/>
        <v>42</v>
      </c>
      <c r="AD49" s="292">
        <f t="shared" si="4"/>
        <v>3</v>
      </c>
      <c r="AE49" s="293">
        <f t="shared" si="27"/>
        <v>120</v>
      </c>
      <c r="AF49" s="294">
        <f t="shared" si="6"/>
        <v>2.4545454545454546</v>
      </c>
      <c r="AG49" s="295">
        <f t="shared" si="7"/>
        <v>20</v>
      </c>
      <c r="AH49" s="295">
        <f t="shared" si="8"/>
        <v>1</v>
      </c>
      <c r="AI49" s="296">
        <f t="shared" si="28"/>
        <v>80</v>
      </c>
      <c r="AJ49" s="297">
        <f t="shared" si="23"/>
        <v>0.90909090909090906</v>
      </c>
      <c r="AK49" s="298">
        <f t="shared" si="10"/>
        <v>40</v>
      </c>
      <c r="AL49" s="298">
        <f t="shared" si="11"/>
        <v>2</v>
      </c>
      <c r="AM49" s="299">
        <f t="shared" si="29"/>
        <v>40</v>
      </c>
      <c r="AN49" s="300">
        <f t="shared" si="24"/>
        <v>3.7727272727272729</v>
      </c>
      <c r="AO49" s="301">
        <f t="shared" si="25"/>
        <v>166</v>
      </c>
      <c r="AP49" s="301">
        <f t="shared" si="25"/>
        <v>27</v>
      </c>
      <c r="AQ49" s="302">
        <f t="shared" si="25"/>
        <v>420</v>
      </c>
    </row>
    <row r="50" spans="1:43" ht="15" thickBot="1" x14ac:dyDescent="0.4">
      <c r="A50" s="528"/>
      <c r="B50" s="529"/>
      <c r="C50" s="529"/>
      <c r="D50" s="529"/>
      <c r="E50" s="529"/>
      <c r="F50" s="529"/>
      <c r="G50" s="529"/>
      <c r="H50" s="529"/>
      <c r="I50" s="530"/>
      <c r="J50" s="364"/>
      <c r="K50" s="365"/>
      <c r="L50" s="365" t="s">
        <v>3400</v>
      </c>
      <c r="M50" s="355">
        <v>46</v>
      </c>
      <c r="N50" s="355">
        <v>15</v>
      </c>
      <c r="O50" s="366">
        <v>10000</v>
      </c>
      <c r="P50" s="367">
        <f t="shared" si="13"/>
        <v>0.21739130434782608</v>
      </c>
      <c r="Q50" s="367">
        <f t="shared" si="14"/>
        <v>10</v>
      </c>
      <c r="R50" s="367">
        <f t="shared" si="15"/>
        <v>10</v>
      </c>
      <c r="S50" s="367">
        <f t="shared" si="30"/>
        <v>20</v>
      </c>
      <c r="T50" s="368">
        <f t="shared" si="17"/>
        <v>0.52173913043478259</v>
      </c>
      <c r="U50" s="369">
        <f t="shared" si="18"/>
        <v>24</v>
      </c>
      <c r="V50" s="369">
        <f t="shared" si="19"/>
        <v>6</v>
      </c>
      <c r="W50" s="370">
        <f t="shared" si="31"/>
        <v>60</v>
      </c>
      <c r="X50" s="371">
        <f t="shared" si="21"/>
        <v>0.65217391304347827</v>
      </c>
      <c r="Y50" s="372">
        <f t="shared" si="0"/>
        <v>30</v>
      </c>
      <c r="Z50" s="372">
        <f t="shared" si="1"/>
        <v>5</v>
      </c>
      <c r="AA50" s="373">
        <f t="shared" si="26"/>
        <v>100</v>
      </c>
      <c r="AB50" s="374">
        <f t="shared" si="22"/>
        <v>1.9130434782608696</v>
      </c>
      <c r="AC50" s="375">
        <f t="shared" si="3"/>
        <v>42</v>
      </c>
      <c r="AD50" s="375">
        <f t="shared" si="4"/>
        <v>3</v>
      </c>
      <c r="AE50" s="376">
        <f t="shared" si="27"/>
        <v>120</v>
      </c>
      <c r="AF50" s="377">
        <f t="shared" si="6"/>
        <v>2.4347826086956523</v>
      </c>
      <c r="AG50" s="378">
        <f t="shared" si="7"/>
        <v>20</v>
      </c>
      <c r="AH50" s="378">
        <f t="shared" si="8"/>
        <v>1</v>
      </c>
      <c r="AI50" s="379">
        <f t="shared" si="28"/>
        <v>80</v>
      </c>
      <c r="AJ50" s="380">
        <f t="shared" si="23"/>
        <v>0.86956521739130432</v>
      </c>
      <c r="AK50" s="381">
        <f t="shared" si="10"/>
        <v>40</v>
      </c>
      <c r="AL50" s="381">
        <f t="shared" si="11"/>
        <v>2</v>
      </c>
      <c r="AM50" s="382">
        <f t="shared" si="29"/>
        <v>40</v>
      </c>
      <c r="AN50" s="383">
        <f t="shared" si="24"/>
        <v>3.6086956521739131</v>
      </c>
      <c r="AO50" s="384">
        <f t="shared" si="25"/>
        <v>166</v>
      </c>
      <c r="AP50" s="384">
        <f t="shared" si="25"/>
        <v>27</v>
      </c>
      <c r="AQ50" s="385">
        <f t="shared" si="25"/>
        <v>420</v>
      </c>
    </row>
    <row r="51" spans="1:43" x14ac:dyDescent="0.35">
      <c r="G51" s="262"/>
      <c r="H51" s="262"/>
      <c r="I51" s="262"/>
      <c r="J51" s="262"/>
    </row>
  </sheetData>
  <mergeCells count="15">
    <mergeCell ref="AN1:AQ1"/>
    <mergeCell ref="A31:I33"/>
    <mergeCell ref="A35:I36"/>
    <mergeCell ref="A38:I40"/>
    <mergeCell ref="M1:M2"/>
    <mergeCell ref="N1:N2"/>
    <mergeCell ref="P1:S1"/>
    <mergeCell ref="T1:W1"/>
    <mergeCell ref="X1:AA1"/>
    <mergeCell ref="AB1:AE1"/>
    <mergeCell ref="A42:I43"/>
    <mergeCell ref="A45:I46"/>
    <mergeCell ref="A48:I50"/>
    <mergeCell ref="AF1:AI1"/>
    <mergeCell ref="AJ1:AM1"/>
  </mergeCells>
  <dataValidations count="4">
    <dataValidation type="list" showInputMessage="1" showErrorMessage="1" sqref="AJ1:AM1">
      <formula1>Solar</formula1>
    </dataValidation>
    <dataValidation type="list" showInputMessage="1" showErrorMessage="1" sqref="AF1:AI1">
      <formula1>Advanced</formula1>
    </dataValidation>
    <dataValidation type="list" showInputMessage="1" showErrorMessage="1" sqref="AB1:AE1">
      <formula1>Atomic</formula1>
    </dataValidation>
    <dataValidation type="list" showInputMessage="1" showErrorMessage="1" sqref="X1:AA1">
      <formula1>Particle</formula1>
    </dataValidation>
  </dataValidation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D7" sqref="D7"/>
    </sheetView>
  </sheetViews>
  <sheetFormatPr defaultRowHeight="12.5" x14ac:dyDescent="0.25"/>
  <sheetData>
    <row r="1" spans="1:7" x14ac:dyDescent="0.25">
      <c r="A1" t="s">
        <v>3401</v>
      </c>
      <c r="B1" s="554" t="s">
        <v>3402</v>
      </c>
      <c r="C1" s="554"/>
      <c r="D1" s="554" t="s">
        <v>3412</v>
      </c>
      <c r="E1" s="554"/>
      <c r="F1" s="554" t="s">
        <v>3405</v>
      </c>
      <c r="G1" s="554"/>
    </row>
    <row r="2" spans="1:7" x14ac:dyDescent="0.25">
      <c r="B2" t="s">
        <v>3404</v>
      </c>
      <c r="C2" t="s">
        <v>3403</v>
      </c>
      <c r="D2" t="s">
        <v>3404</v>
      </c>
      <c r="E2" t="s">
        <v>3403</v>
      </c>
      <c r="F2" t="s">
        <v>3404</v>
      </c>
      <c r="G2" t="s">
        <v>3403</v>
      </c>
    </row>
    <row r="3" spans="1:7" x14ac:dyDescent="0.25">
      <c r="A3" t="s">
        <v>3406</v>
      </c>
      <c r="B3">
        <v>5</v>
      </c>
      <c r="C3">
        <v>2</v>
      </c>
      <c r="D3">
        <v>3000</v>
      </c>
      <c r="E3">
        <v>400</v>
      </c>
      <c r="F3">
        <v>2000</v>
      </c>
      <c r="G3">
        <v>1000</v>
      </c>
    </row>
    <row r="4" spans="1:7" x14ac:dyDescent="0.25">
      <c r="A4" t="s">
        <v>3407</v>
      </c>
      <c r="B4">
        <v>10</v>
      </c>
      <c r="C4">
        <v>3</v>
      </c>
      <c r="D4">
        <v>5000</v>
      </c>
      <c r="E4">
        <v>667</v>
      </c>
      <c r="F4">
        <v>4000</v>
      </c>
      <c r="G4">
        <v>2000</v>
      </c>
    </row>
    <row r="5" spans="1:7" x14ac:dyDescent="0.25">
      <c r="A5" t="s">
        <v>3408</v>
      </c>
      <c r="B5">
        <v>15</v>
      </c>
      <c r="C5">
        <v>5</v>
      </c>
      <c r="D5">
        <v>8000</v>
      </c>
      <c r="E5">
        <v>1067</v>
      </c>
      <c r="F5">
        <v>8000</v>
      </c>
      <c r="G5">
        <v>4000</v>
      </c>
    </row>
    <row r="6" spans="1:7" x14ac:dyDescent="0.25">
      <c r="A6" t="s">
        <v>3409</v>
      </c>
      <c r="B6">
        <v>20</v>
      </c>
      <c r="C6">
        <v>7</v>
      </c>
      <c r="D6">
        <v>12000</v>
      </c>
      <c r="E6">
        <v>1600</v>
      </c>
      <c r="F6">
        <v>16000</v>
      </c>
      <c r="G6">
        <v>8000</v>
      </c>
    </row>
    <row r="7" spans="1:7" x14ac:dyDescent="0.25">
      <c r="A7" t="s">
        <v>3410</v>
      </c>
      <c r="B7">
        <v>25</v>
      </c>
      <c r="C7">
        <v>8</v>
      </c>
    </row>
    <row r="8" spans="1:7" x14ac:dyDescent="0.25">
      <c r="A8" t="s">
        <v>3411</v>
      </c>
      <c r="B8">
        <v>30</v>
      </c>
      <c r="C8">
        <v>10</v>
      </c>
    </row>
  </sheetData>
  <mergeCells count="3">
    <mergeCell ref="F1:G1"/>
    <mergeCell ref="B1:C1"/>
    <mergeCell ref="D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C31"/>
  <sheetViews>
    <sheetView workbookViewId="0">
      <selection activeCell="A20" sqref="A20"/>
    </sheetView>
  </sheetViews>
  <sheetFormatPr defaultColWidth="9.1796875" defaultRowHeight="10.5" x14ac:dyDescent="0.25"/>
  <cols>
    <col min="1" max="1" width="14.54296875" style="14" bestFit="1" customWidth="1"/>
    <col min="2" max="2" width="49" style="14" bestFit="1" customWidth="1"/>
    <col min="3" max="3" width="57.81640625" style="14" bestFit="1" customWidth="1"/>
    <col min="4" max="16384" width="9.1796875" style="14"/>
  </cols>
  <sheetData>
    <row r="1" spans="1:3" s="22" customFormat="1" x14ac:dyDescent="0.25">
      <c r="A1" s="27" t="s">
        <v>237</v>
      </c>
      <c r="B1" s="27" t="s">
        <v>238</v>
      </c>
      <c r="C1" s="27"/>
    </row>
    <row r="2" spans="1:3" s="4" customFormat="1" x14ac:dyDescent="0.25">
      <c r="A2" s="33" t="s">
        <v>239</v>
      </c>
    </row>
    <row r="3" spans="1:3" s="4" customFormat="1" x14ac:dyDescent="0.25">
      <c r="A3" s="4" t="s">
        <v>240</v>
      </c>
      <c r="B3" s="4" t="s">
        <v>249</v>
      </c>
    </row>
    <row r="4" spans="1:3" s="4" customFormat="1" x14ac:dyDescent="0.25">
      <c r="A4" s="4" t="s">
        <v>241</v>
      </c>
      <c r="B4" s="4" t="s">
        <v>250</v>
      </c>
    </row>
    <row r="5" spans="1:3" s="4" customFormat="1" x14ac:dyDescent="0.25">
      <c r="A5" s="4" t="s">
        <v>242</v>
      </c>
      <c r="B5" s="4" t="s">
        <v>251</v>
      </c>
    </row>
    <row r="6" spans="1:3" s="4" customFormat="1" x14ac:dyDescent="0.25">
      <c r="A6" s="4" t="s">
        <v>243</v>
      </c>
      <c r="B6" s="4" t="s">
        <v>258</v>
      </c>
    </row>
    <row r="7" spans="1:3" s="4" customFormat="1" x14ac:dyDescent="0.25">
      <c r="A7" s="4" t="s">
        <v>244</v>
      </c>
      <c r="B7" s="4" t="s">
        <v>259</v>
      </c>
    </row>
    <row r="8" spans="1:3" s="4" customFormat="1" x14ac:dyDescent="0.25"/>
    <row r="9" spans="1:3" s="4" customFormat="1" x14ac:dyDescent="0.25">
      <c r="A9" s="33" t="s">
        <v>245</v>
      </c>
    </row>
    <row r="10" spans="1:3" s="4" customFormat="1" x14ac:dyDescent="0.25">
      <c r="A10" s="4" t="s">
        <v>246</v>
      </c>
      <c r="B10" s="4" t="s">
        <v>260</v>
      </c>
    </row>
    <row r="11" spans="1:3" s="4" customFormat="1" x14ac:dyDescent="0.25">
      <c r="A11" s="4" t="s">
        <v>247</v>
      </c>
      <c r="B11" s="4" t="s">
        <v>259</v>
      </c>
    </row>
    <row r="12" spans="1:3" s="4" customFormat="1" x14ac:dyDescent="0.25">
      <c r="A12" s="4" t="s">
        <v>837</v>
      </c>
      <c r="B12" s="4" t="s">
        <v>838</v>
      </c>
    </row>
    <row r="13" spans="1:3" s="4" customFormat="1" x14ac:dyDescent="0.25">
      <c r="A13" s="4" t="s">
        <v>839</v>
      </c>
      <c r="B13" s="4" t="s">
        <v>840</v>
      </c>
    </row>
    <row r="14" spans="1:3" s="4" customFormat="1" x14ac:dyDescent="0.25">
      <c r="A14" s="4" t="s">
        <v>841</v>
      </c>
      <c r="B14" s="4" t="s">
        <v>842</v>
      </c>
    </row>
    <row r="15" spans="1:3" s="4" customFormat="1" x14ac:dyDescent="0.25">
      <c r="A15" s="4" t="s">
        <v>843</v>
      </c>
      <c r="B15" s="4" t="s">
        <v>840</v>
      </c>
    </row>
    <row r="16" spans="1:3" s="4" customFormat="1" x14ac:dyDescent="0.25">
      <c r="A16" s="4" t="s">
        <v>1040</v>
      </c>
      <c r="B16" s="4" t="s">
        <v>838</v>
      </c>
      <c r="C16" s="4" t="s">
        <v>1327</v>
      </c>
    </row>
    <row r="17" spans="1:3" s="4" customFormat="1" x14ac:dyDescent="0.25">
      <c r="A17" s="4" t="s">
        <v>77</v>
      </c>
      <c r="B17" s="4" t="s">
        <v>78</v>
      </c>
    </row>
    <row r="18" spans="1:3" s="4" customFormat="1" x14ac:dyDescent="0.25">
      <c r="A18" s="4" t="s">
        <v>111</v>
      </c>
      <c r="B18" s="4" t="s">
        <v>112</v>
      </c>
    </row>
    <row r="19" spans="1:3" s="4" customFormat="1" x14ac:dyDescent="0.25">
      <c r="A19" s="4" t="s">
        <v>1328</v>
      </c>
      <c r="B19" s="4" t="s">
        <v>1329</v>
      </c>
      <c r="C19" s="4" t="s">
        <v>2201</v>
      </c>
    </row>
    <row r="20" spans="1:3" s="4" customFormat="1" x14ac:dyDescent="0.25">
      <c r="A20" s="4" t="s">
        <v>3244</v>
      </c>
      <c r="B20" s="4" t="s">
        <v>3245</v>
      </c>
    </row>
    <row r="21" spans="1:3" s="4" customFormat="1" x14ac:dyDescent="0.25"/>
    <row r="22" spans="1:3" s="4" customFormat="1" x14ac:dyDescent="0.25">
      <c r="A22" s="33" t="s">
        <v>248</v>
      </c>
    </row>
    <row r="23" spans="1:3" s="4" customFormat="1" x14ac:dyDescent="0.25">
      <c r="A23" s="4" t="s">
        <v>261</v>
      </c>
      <c r="B23" s="4" t="s">
        <v>262</v>
      </c>
      <c r="C23" s="4" t="s">
        <v>2202</v>
      </c>
    </row>
    <row r="24" spans="1:3" s="4" customFormat="1" x14ac:dyDescent="0.25">
      <c r="A24" s="4" t="s">
        <v>263</v>
      </c>
      <c r="B24" s="4" t="s">
        <v>264</v>
      </c>
      <c r="C24" s="4" t="s">
        <v>273</v>
      </c>
    </row>
    <row r="25" spans="1:3" s="4" customFormat="1" x14ac:dyDescent="0.25">
      <c r="A25" s="4" t="s">
        <v>265</v>
      </c>
      <c r="B25" s="4" t="s">
        <v>266</v>
      </c>
      <c r="C25" s="4" t="s">
        <v>274</v>
      </c>
    </row>
    <row r="26" spans="1:3" s="4" customFormat="1" x14ac:dyDescent="0.25">
      <c r="A26" s="4" t="s">
        <v>267</v>
      </c>
      <c r="B26" s="4" t="s">
        <v>268</v>
      </c>
      <c r="C26" s="4" t="s">
        <v>2203</v>
      </c>
    </row>
    <row r="27" spans="1:3" s="4" customFormat="1" x14ac:dyDescent="0.25">
      <c r="A27" s="4" t="s">
        <v>269</v>
      </c>
      <c r="B27" s="4" t="s">
        <v>270</v>
      </c>
      <c r="C27" s="4" t="s">
        <v>275</v>
      </c>
    </row>
    <row r="28" spans="1:3" s="4" customFormat="1" x14ac:dyDescent="0.25">
      <c r="A28" s="4" t="s">
        <v>271</v>
      </c>
      <c r="B28" s="4" t="s">
        <v>272</v>
      </c>
      <c r="C28" s="4" t="s">
        <v>276</v>
      </c>
    </row>
    <row r="29" spans="1:3" s="4" customFormat="1" x14ac:dyDescent="0.25">
      <c r="A29" s="4" t="s">
        <v>269</v>
      </c>
      <c r="B29" s="4" t="s">
        <v>1027</v>
      </c>
      <c r="C29" s="4" t="s">
        <v>1039</v>
      </c>
    </row>
    <row r="30" spans="1:3" s="4" customFormat="1" x14ac:dyDescent="0.25">
      <c r="A30" s="4" t="s">
        <v>2198</v>
      </c>
      <c r="B30" s="4" t="s">
        <v>2199</v>
      </c>
      <c r="C30" s="4" t="s">
        <v>2200</v>
      </c>
    </row>
    <row r="31" spans="1:3" x14ac:dyDescent="0.25">
      <c r="A31" s="14" t="s">
        <v>3244</v>
      </c>
    </row>
  </sheetData>
  <phoneticPr fontId="2" type="noConversion"/>
  <pageMargins left="0.75" right="0.75" top="1" bottom="1" header="0.5" footer="0.5"/>
  <pageSetup orientation="portrait" horizontalDpi="2400" verticalDpi="2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9</vt:i4>
      </vt:variant>
    </vt:vector>
  </HeadingPairs>
  <TitlesOfParts>
    <vt:vector size="24" baseType="lpstr">
      <vt:lpstr>Vehicle Size</vt:lpstr>
      <vt:lpstr>Components</vt:lpstr>
      <vt:lpstr>Facilities</vt:lpstr>
      <vt:lpstr>Tech Areas</vt:lpstr>
      <vt:lpstr>Mounts</vt:lpstr>
      <vt:lpstr>AI Tags</vt:lpstr>
      <vt:lpstr>Racial Traits</vt:lpstr>
      <vt:lpstr>Other Changes</vt:lpstr>
      <vt:lpstr>DN Shipsets</vt:lpstr>
      <vt:lpstr>Ship Speed Calc</vt:lpstr>
      <vt:lpstr>Referance Charts</vt:lpstr>
      <vt:lpstr>PlanetSize</vt:lpstr>
      <vt:lpstr>new speed calc</vt:lpstr>
      <vt:lpstr>Sheet2</vt:lpstr>
      <vt:lpstr>Credits</vt:lpstr>
      <vt:lpstr>Advanced</vt:lpstr>
      <vt:lpstr>Advanced_Propulsion</vt:lpstr>
      <vt:lpstr>Atomic</vt:lpstr>
      <vt:lpstr>Atomic_Propulsion</vt:lpstr>
      <vt:lpstr>Number_List</vt:lpstr>
      <vt:lpstr>Particle</vt:lpstr>
      <vt:lpstr>Particle_Propulson</vt:lpstr>
      <vt:lpstr>Solar</vt:lpstr>
      <vt:lpstr>Solar_Propulsion</vt:lpstr>
    </vt:vector>
  </TitlesOfParts>
  <Company>Think Tank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Dominic Pelletier</dc:creator>
  <cp:lastModifiedBy>Dominic Pelletier</cp:lastModifiedBy>
  <cp:lastPrinted>2006-08-11T06:10:09Z</cp:lastPrinted>
  <dcterms:created xsi:type="dcterms:W3CDTF">2004-07-14T03:08:10Z</dcterms:created>
  <dcterms:modified xsi:type="dcterms:W3CDTF">2016-09-26T03:47:16Z</dcterms:modified>
</cp:coreProperties>
</file>